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205" windowHeight="6825" activeTab="2"/>
  </bookViews>
  <sheets>
    <sheet name="Projected" sheetId="2" r:id="rId1"/>
    <sheet name="Coyote-Specific" sheetId="4" r:id="rId2"/>
    <sheet name="Shopping Plan" sheetId="6" r:id="rId3"/>
  </sheets>
  <definedNames>
    <definedName name="_xlnm.Print_Area" localSheetId="2">'Shopping Plan'!$A$1:$M$70</definedName>
  </definedNames>
  <calcPr calcId="125725"/>
</workbook>
</file>

<file path=xl/calcChain.xml><?xml version="1.0" encoding="utf-8"?>
<calcChain xmlns="http://schemas.openxmlformats.org/spreadsheetml/2006/main">
  <c r="K26" i="6"/>
  <c r="K27"/>
  <c r="K28"/>
  <c r="K29"/>
  <c r="K33"/>
  <c r="K34"/>
  <c r="K32"/>
  <c r="K30"/>
  <c r="K31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J17"/>
  <c r="K17" s="1"/>
  <c r="J15"/>
  <c r="K15" s="1"/>
  <c r="J14"/>
  <c r="K14" s="1"/>
  <c r="J10"/>
  <c r="K10" s="1"/>
  <c r="J9"/>
  <c r="K9" s="1"/>
  <c r="J6"/>
  <c r="J69" s="1"/>
  <c r="H21"/>
  <c r="K21" s="1"/>
  <c r="H25"/>
  <c r="K25" s="1"/>
  <c r="H24"/>
  <c r="K24" s="1"/>
  <c r="H20"/>
  <c r="K20" s="1"/>
  <c r="H19"/>
  <c r="K19" s="1"/>
  <c r="H22"/>
  <c r="K22" s="1"/>
  <c r="H4"/>
  <c r="K4" s="1"/>
  <c r="H5"/>
  <c r="K5" s="1"/>
  <c r="H6"/>
  <c r="H7"/>
  <c r="K7" s="1"/>
  <c r="H8"/>
  <c r="K8" s="1"/>
  <c r="H9"/>
  <c r="H10"/>
  <c r="H11"/>
  <c r="K11" s="1"/>
  <c r="H12"/>
  <c r="K12" s="1"/>
  <c r="H13"/>
  <c r="K13" s="1"/>
  <c r="H14"/>
  <c r="H15"/>
  <c r="H16"/>
  <c r="K16" s="1"/>
  <c r="H17"/>
  <c r="H18"/>
  <c r="K18" s="1"/>
  <c r="H52"/>
  <c r="H29"/>
  <c r="H3"/>
  <c r="K3" s="1"/>
  <c r="H51"/>
  <c r="H67" i="2"/>
  <c r="H63"/>
  <c r="H62"/>
  <c r="H61"/>
  <c r="H60"/>
  <c r="H59"/>
  <c r="H58"/>
  <c r="H37" i="6"/>
  <c r="H46"/>
  <c r="H36"/>
  <c r="H35"/>
  <c r="H47"/>
  <c r="H30"/>
  <c r="H33"/>
  <c r="H34"/>
  <c r="H32"/>
  <c r="H45"/>
  <c r="H48"/>
  <c r="H44"/>
  <c r="H43"/>
  <c r="H42"/>
  <c r="H41"/>
  <c r="H40"/>
  <c r="H50"/>
  <c r="H16" i="2"/>
  <c r="H49" i="6"/>
  <c r="H31"/>
  <c r="H38"/>
  <c r="H39"/>
  <c r="H27"/>
  <c r="H28"/>
  <c r="H26"/>
  <c r="H82" i="2"/>
  <c r="H80"/>
  <c r="H79"/>
  <c r="H78"/>
  <c r="H77"/>
  <c r="H76"/>
  <c r="H72"/>
  <c r="H71"/>
  <c r="H70"/>
  <c r="H69"/>
  <c r="H68"/>
  <c r="H54"/>
  <c r="H53"/>
  <c r="H52"/>
  <c r="H50"/>
  <c r="H49"/>
  <c r="H45"/>
  <c r="H44"/>
  <c r="H43"/>
  <c r="H42"/>
  <c r="H41"/>
  <c r="H40"/>
  <c r="H36"/>
  <c r="H33"/>
  <c r="H34"/>
  <c r="H35"/>
  <c r="H32"/>
  <c r="H31"/>
  <c r="H19"/>
  <c r="H18"/>
  <c r="H17"/>
  <c r="H4"/>
  <c r="H3"/>
  <c r="H24"/>
  <c r="K6" i="6" l="1"/>
  <c r="K69" s="1"/>
  <c r="H64" i="2"/>
  <c r="H23" i="6"/>
  <c r="K23" s="1"/>
  <c r="H25" i="2"/>
  <c r="H28" s="1"/>
  <c r="H37"/>
  <c r="H15"/>
  <c r="H14"/>
  <c r="H13"/>
  <c r="H12"/>
  <c r="H11"/>
  <c r="H10"/>
  <c r="H9"/>
  <c r="H8"/>
  <c r="H7"/>
  <c r="H6"/>
  <c r="H5"/>
  <c r="H5" i="4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4"/>
  <c r="H3"/>
  <c r="H73" i="2"/>
  <c r="H55"/>
  <c r="H83"/>
  <c r="H46"/>
  <c r="H69" i="6" l="1"/>
  <c r="I69" s="1"/>
  <c r="H38" i="4"/>
  <c r="H21" i="2"/>
</calcChain>
</file>

<file path=xl/sharedStrings.xml><?xml version="1.0" encoding="utf-8"?>
<sst xmlns="http://schemas.openxmlformats.org/spreadsheetml/2006/main" count="542" uniqueCount="203">
  <si>
    <t>Ford Racing</t>
  </si>
  <si>
    <t>M-9680-M50</t>
  </si>
  <si>
    <t>M-6017-A504V</t>
  </si>
  <si>
    <t>Alternator Kit</t>
  </si>
  <si>
    <t>Race-Mart</t>
  </si>
  <si>
    <t>Ford Racing Parts 123</t>
  </si>
  <si>
    <t>Factory Five</t>
  </si>
  <si>
    <t>-</t>
  </si>
  <si>
    <t>?</t>
  </si>
  <si>
    <t>SUSPENSION</t>
  </si>
  <si>
    <t>ENGINE</t>
  </si>
  <si>
    <t>BODY</t>
  </si>
  <si>
    <t>All-U-Need Ultimate Hi-Build</t>
  </si>
  <si>
    <t>Clausen</t>
  </si>
  <si>
    <t>ClausenAutoBody.com</t>
  </si>
  <si>
    <t>M-6007-M50</t>
  </si>
  <si>
    <t>M-8600-M50BALT</t>
  </si>
  <si>
    <t>050212</t>
  </si>
  <si>
    <t>Boom Mat</t>
  </si>
  <si>
    <t>Design Engineering</t>
  </si>
  <si>
    <t>DesignEngineering.com</t>
  </si>
  <si>
    <t>QTY</t>
  </si>
  <si>
    <t>UNIT PRICE</t>
  </si>
  <si>
    <t>TOTAL</t>
  </si>
  <si>
    <t>ü</t>
  </si>
  <si>
    <t>TOOLS &amp; MISCELLANEOUS</t>
  </si>
  <si>
    <t>Craftsman</t>
  </si>
  <si>
    <t>02871250000</t>
  </si>
  <si>
    <t>Adjustable Mechanic Seat</t>
  </si>
  <si>
    <t>00951164000</t>
  </si>
  <si>
    <t>Soldering Iron - 45 Watt</t>
  </si>
  <si>
    <t>00954042000</t>
  </si>
  <si>
    <t>Retaining Ring Pliers - 16 Tips</t>
  </si>
  <si>
    <t>00947387000</t>
  </si>
  <si>
    <t>Flare Nut Wrench Set - 9 pc</t>
  </si>
  <si>
    <t xml:space="preserve">00944096000 </t>
  </si>
  <si>
    <t>Roll Bar Grommet Set</t>
  </si>
  <si>
    <t>Russ Thompson</t>
  </si>
  <si>
    <t>Turn Signal Kit</t>
  </si>
  <si>
    <t>ENGINE COOLING</t>
  </si>
  <si>
    <t>ELECTRICAL</t>
  </si>
  <si>
    <t>Aluminum Fan Shroud</t>
  </si>
  <si>
    <t>Breeze Automotive</t>
  </si>
  <si>
    <t>32088</t>
  </si>
  <si>
    <t>70561</t>
  </si>
  <si>
    <t>Engine Compartment Battery Kit</t>
  </si>
  <si>
    <t>Offset Steering Rack Mounts</t>
  </si>
  <si>
    <t>70634</t>
  </si>
  <si>
    <t>Weather Pack</t>
  </si>
  <si>
    <t>M-7771-A</t>
  </si>
  <si>
    <t>M-6392-M46</t>
  </si>
  <si>
    <t>M-7007-A</t>
  </si>
  <si>
    <t>Coyote 5.0 Engine</t>
  </si>
  <si>
    <t>Engine Control Pack</t>
  </si>
  <si>
    <t>Bellhousing Bolt Kit</t>
  </si>
  <si>
    <t>5.0 Engine Cover</t>
  </si>
  <si>
    <t>Bellhousing</t>
  </si>
  <si>
    <t>Clutch Kit</t>
  </si>
  <si>
    <t>Clutch Fork</t>
  </si>
  <si>
    <t>Flywheel</t>
  </si>
  <si>
    <t>Clutch Release Bearing</t>
  </si>
  <si>
    <t>Clutch Bolt Kit</t>
  </si>
  <si>
    <t>Pilot Bearing</t>
  </si>
  <si>
    <t>Transmission Sandwich Plate</t>
  </si>
  <si>
    <t>M-7560-T46</t>
  </si>
  <si>
    <t>M-7515-A</t>
  </si>
  <si>
    <t>M-6375-G46A</t>
  </si>
  <si>
    <t>M-7548-A</t>
  </si>
  <si>
    <t>M-6397-A46</t>
  </si>
  <si>
    <t>M-7600-B</t>
  </si>
  <si>
    <t>M-4209ADPT-A</t>
  </si>
  <si>
    <t>Flywheel Access Hole Plug</t>
  </si>
  <si>
    <t>Flywheel Bolts (8)</t>
  </si>
  <si>
    <t>Starter Bolts (3)</t>
  </si>
  <si>
    <t>F3LY-6C070-A</t>
  </si>
  <si>
    <t>W500310.S438</t>
  </si>
  <si>
    <t>BR3Z-6379-A</t>
  </si>
  <si>
    <t>MANUFACTURER</t>
  </si>
  <si>
    <t>PART NUMBER</t>
  </si>
  <si>
    <t>WEBSITE</t>
  </si>
  <si>
    <t>FordRacingParts123</t>
  </si>
  <si>
    <t>eBay</t>
  </si>
  <si>
    <t>*</t>
  </si>
  <si>
    <t>6AN Fuel Pressure Regulator</t>
  </si>
  <si>
    <t>Aeromotive</t>
  </si>
  <si>
    <t>13301</t>
  </si>
  <si>
    <t>6AN O-Ring to straight 6AN Adaptor</t>
  </si>
  <si>
    <t>Summit Racing</t>
  </si>
  <si>
    <t>SUM-220166B</t>
  </si>
  <si>
    <t>6AN Twist Tight Swivel Hose End</t>
  </si>
  <si>
    <t>SUM-220701-B</t>
  </si>
  <si>
    <t>Fragola</t>
  </si>
  <si>
    <t>FRA-495110-BL</t>
  </si>
  <si>
    <t>Fragola 4AN to O-Ring Adaptor</t>
  </si>
  <si>
    <t>4AN Twist Tight Swivel Hose End</t>
  </si>
  <si>
    <t>SUM-220700-B</t>
  </si>
  <si>
    <t>SUM-220711-B</t>
  </si>
  <si>
    <r>
      <t>90</t>
    </r>
    <r>
      <rPr>
        <sz val="10"/>
        <color theme="1"/>
        <rFont val="Calibri"/>
        <family val="2"/>
      </rPr>
      <t>°</t>
    </r>
    <r>
      <rPr>
        <sz val="10"/>
        <color theme="1"/>
        <rFont val="Calibri"/>
        <family val="2"/>
        <scheme val="minor"/>
      </rPr>
      <t xml:space="preserve"> 6AN to Hose Barb Adaptor</t>
    </r>
  </si>
  <si>
    <t>Fuel Pressure Gauge</t>
  </si>
  <si>
    <t>SUM-800199</t>
  </si>
  <si>
    <t>Edelbrock In-Tank High PX Fuel Pump</t>
  </si>
  <si>
    <t>Edelbrock</t>
  </si>
  <si>
    <t>17932</t>
  </si>
  <si>
    <t>AJUSA</t>
  </si>
  <si>
    <t>Starter</t>
  </si>
  <si>
    <t>Coyote Low Profile Oil Pan</t>
  </si>
  <si>
    <t>Moroso</t>
  </si>
  <si>
    <t>20570</t>
  </si>
  <si>
    <t>Lightning Motorsports</t>
  </si>
  <si>
    <t>Ford Parts Giant</t>
  </si>
  <si>
    <t>Low Profile Oil Pickup</t>
  </si>
  <si>
    <t>24570</t>
  </si>
  <si>
    <t>Ford</t>
  </si>
  <si>
    <t>Power Steering Pump</t>
  </si>
  <si>
    <t>Power Steering Pump Bracket</t>
  </si>
  <si>
    <t>RPSP14</t>
  </si>
  <si>
    <t>CJ Pony Parts</t>
  </si>
  <si>
    <t>M-8511-M50BR</t>
  </si>
  <si>
    <t>COYOTE ENGINE</t>
  </si>
  <si>
    <t>TCET5008</t>
  </si>
  <si>
    <t>TRANSMISSION</t>
  </si>
  <si>
    <t>TKO 600 (TCET 5008)</t>
  </si>
  <si>
    <t>Hydraulic Clutch Conversion Kit</t>
  </si>
  <si>
    <t>In-Tank High PX Fuel Pump (EFI)</t>
  </si>
  <si>
    <t>Forte</t>
  </si>
  <si>
    <t>Fill Tank and Cap</t>
  </si>
  <si>
    <t>Battery Tender Plus</t>
  </si>
  <si>
    <t>IRS Differential</t>
  </si>
  <si>
    <t>Torsen Differential Upgrade</t>
  </si>
  <si>
    <t>IRS Knuckles &amp; Hubs</t>
  </si>
  <si>
    <t>Wilwood IRS Brake Kit</t>
  </si>
  <si>
    <t>Quick Time</t>
  </si>
  <si>
    <t>RM-6081</t>
  </si>
  <si>
    <t>Autoplicity</t>
  </si>
  <si>
    <t>Forte Parts Connection</t>
  </si>
  <si>
    <t>Mid-shift Conversion</t>
  </si>
  <si>
    <t>KIT ITEM DELETE</t>
  </si>
  <si>
    <t>Driveshaft Safety Loop</t>
  </si>
  <si>
    <t>INTERIOR</t>
  </si>
  <si>
    <t>Speed Hut</t>
  </si>
  <si>
    <t>GPS Speedometer  3-3/8"</t>
  </si>
  <si>
    <t>Gauges</t>
  </si>
  <si>
    <t>Fuel Pickup</t>
  </si>
  <si>
    <t>Wind Wings</t>
  </si>
  <si>
    <t>Forte's Parts Connection</t>
  </si>
  <si>
    <t>MkIV Roadster Complete Kit</t>
  </si>
  <si>
    <t>13939</t>
  </si>
  <si>
    <t>12066</t>
  </si>
  <si>
    <t>Independat Rear Suspension Kit</t>
  </si>
  <si>
    <t>14865</t>
  </si>
  <si>
    <t>12049</t>
  </si>
  <si>
    <t>Electric Hydraulic Power Steering</t>
  </si>
  <si>
    <t>Fast Freddie's Fab</t>
  </si>
  <si>
    <t>FES01</t>
  </si>
  <si>
    <t>Fast Freddie's</t>
  </si>
  <si>
    <t>6439</t>
  </si>
  <si>
    <t>Auto Zone</t>
  </si>
  <si>
    <t>Coyote Engine Mounts</t>
  </si>
  <si>
    <t>Speedhut</t>
  </si>
  <si>
    <t>GR4-GPSQKIT-03T</t>
  </si>
  <si>
    <t>ITEM DESCRIPTION</t>
  </si>
  <si>
    <t>90° 6AN to Hose Barb Adaptor</t>
  </si>
  <si>
    <t>ACTUAL</t>
  </si>
  <si>
    <t>ORD</t>
  </si>
  <si>
    <t>DEL</t>
  </si>
  <si>
    <t>Powder Coated Chassis</t>
  </si>
  <si>
    <t>50013</t>
  </si>
  <si>
    <t>12189</t>
  </si>
  <si>
    <t>13083</t>
  </si>
  <si>
    <t>Body Cut-Outs Completed</t>
  </si>
  <si>
    <t>12070</t>
  </si>
  <si>
    <t>Classic Vinyl Roadster Seats</t>
  </si>
  <si>
    <t>Standard Width Front LCAs</t>
  </si>
  <si>
    <t>14943</t>
  </si>
  <si>
    <t>Wheels (17x9 front // 17x10.5 rear)</t>
  </si>
  <si>
    <t>Coyote Headers &amp; Fasteners</t>
  </si>
  <si>
    <t>33920</t>
  </si>
  <si>
    <t>15442</t>
  </si>
  <si>
    <t>Gauge Kite Delete</t>
  </si>
  <si>
    <t>Steering Rack Delete</t>
  </si>
  <si>
    <t>Upgrade Wilwood Brake Kit</t>
  </si>
  <si>
    <t>15366</t>
  </si>
  <si>
    <t>Freight - Wilwood Drop Ship</t>
  </si>
  <si>
    <t>Wilwood</t>
  </si>
  <si>
    <t>Coyote Straight Tubes</t>
  </si>
  <si>
    <t>Halibrand</t>
  </si>
  <si>
    <t>Freight - Wheels Drop Ship</t>
  </si>
  <si>
    <t>AutoZone</t>
  </si>
  <si>
    <t>Duralast Rack and Pinion (2.5 Turns)</t>
  </si>
  <si>
    <t>Core Charge</t>
  </si>
  <si>
    <t>Speedhut GPS Speedo &amp; Quad Gauge</t>
  </si>
  <si>
    <t>Speedhut Tach</t>
  </si>
  <si>
    <t>GR4-TACH-02</t>
  </si>
  <si>
    <t>Carbon Fiber Door Panels</t>
  </si>
  <si>
    <t>Herb Fraser</t>
  </si>
  <si>
    <t>Freight - Carbon Fiber Door Panels</t>
  </si>
  <si>
    <t>SAVINGS</t>
  </si>
  <si>
    <t>Scattershield Bellhousing</t>
  </si>
  <si>
    <t>Quicktime</t>
  </si>
  <si>
    <t>New Mexico State Sales Tax (7.812%)</t>
  </si>
  <si>
    <t>Torsen T-2R Differential</t>
  </si>
  <si>
    <t>Aluminum Differential Housing</t>
  </si>
  <si>
    <t>Bellhousing (TCET5008 Compatible)</t>
  </si>
</sst>
</file>

<file path=xl/styles.xml><?xml version="1.0" encoding="utf-8"?>
<styleSheet xmlns="http://schemas.openxmlformats.org/spreadsheetml/2006/main">
  <numFmts count="2">
    <numFmt numFmtId="164" formatCode="&quot;$&quot;#,##0.00"/>
    <numFmt numFmtId="165" formatCode="&quot;$&quot;#,##0.00;[Red]&quot;$&quot;#,##0.00"/>
  </numFmts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name val="Calibri"/>
      <family val="2"/>
    </font>
    <font>
      <b/>
      <sz val="10"/>
      <color theme="1"/>
      <name val="Calibri"/>
      <family val="2"/>
      <scheme val="minor"/>
    </font>
    <font>
      <u/>
      <sz val="11"/>
      <color rgb="FF0000FF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u/>
      <sz val="9"/>
      <color rgb="FF0000FF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1"/>
      <name val="Wingdings"/>
      <charset val="2"/>
    </font>
    <font>
      <b/>
      <sz val="11"/>
      <color rgb="FFFF000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6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auto="1"/>
      </bottom>
      <diagonal/>
    </border>
    <border>
      <left style="thick">
        <color auto="1"/>
      </left>
      <right style="thin">
        <color theme="0" tint="-0.34998626667073579"/>
      </right>
      <top style="thick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auto="1"/>
      </top>
      <bottom style="thin">
        <color auto="1"/>
      </bottom>
      <diagonal/>
    </border>
    <border>
      <left style="thin">
        <color theme="0" tint="-0.34998626667073579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theme="0" tint="-0.34998626667073579"/>
      </right>
      <top style="thick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auto="1"/>
      </top>
      <bottom/>
      <diagonal/>
    </border>
    <border>
      <left style="thin">
        <color theme="0" tint="-0.34998626667073579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theme="0" tint="-0.34998626667073579"/>
      </right>
      <top style="thin">
        <color auto="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/>
      <diagonal/>
    </border>
    <border>
      <left style="thick">
        <color auto="1"/>
      </left>
      <right style="thin">
        <color theme="0" tint="-0.34998626667073579"/>
      </right>
      <top style="thin">
        <color auto="1"/>
      </top>
      <bottom style="thick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ck">
        <color auto="1"/>
      </bottom>
      <diagonal/>
    </border>
    <border>
      <left style="thin">
        <color theme="0" tint="-0.34998626667073579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theme="0" tint="-0.34998626667073579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0" tint="-0.499984740745262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ck">
        <color auto="1"/>
      </right>
      <top/>
      <bottom/>
      <diagonal/>
    </border>
    <border>
      <left style="thin">
        <color theme="0" tint="-0.34998626667073579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theme="0" tint="-0.34998626667073579"/>
      </right>
      <top style="thin">
        <color auto="1"/>
      </top>
      <bottom style="thick">
        <color auto="1"/>
      </bottom>
      <diagonal/>
    </border>
    <border>
      <left style="thin">
        <color theme="0" tint="-0.34998626667073579"/>
      </left>
      <right/>
      <top style="thick">
        <color auto="1"/>
      </top>
      <bottom/>
      <diagonal/>
    </border>
    <border>
      <left style="thin">
        <color theme="0" tint="-0.34998626667073579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/>
      <top style="thick">
        <color auto="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auto="1"/>
      </top>
      <bottom style="thick">
        <color auto="1"/>
      </bottom>
      <diagonal/>
    </border>
    <border>
      <left/>
      <right style="thin">
        <color theme="0"/>
      </right>
      <top/>
      <bottom style="thick">
        <color auto="1"/>
      </bottom>
      <diagonal/>
    </border>
    <border>
      <left style="thin">
        <color theme="0"/>
      </left>
      <right/>
      <top/>
      <bottom style="thick">
        <color auto="1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ck">
        <color auto="1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thick">
        <color auto="1"/>
      </top>
      <bottom/>
      <diagonal/>
    </border>
    <border>
      <left style="thin">
        <color theme="0" tint="-0.34998626667073579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theme="0" tint="-0.34998626667073579"/>
      </right>
      <top style="thin">
        <color auto="1"/>
      </top>
      <bottom style="thick">
        <color auto="1"/>
      </bottom>
      <diagonal/>
    </border>
    <border>
      <left style="thin">
        <color theme="0" tint="-0.34998626667073579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theme="0" tint="-0.34998626667073579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theme="0" tint="-0.34998626667073579"/>
      </right>
      <top style="thick">
        <color auto="1"/>
      </top>
      <bottom/>
      <diagonal/>
    </border>
    <border>
      <left style="thin">
        <color theme="0" tint="-0.34998626667073579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34998626667073579"/>
      </right>
      <top/>
      <bottom/>
      <diagonal/>
    </border>
    <border>
      <left style="medium">
        <color auto="1"/>
      </left>
      <right style="thin">
        <color theme="0" tint="-0.34998626667073579"/>
      </right>
      <top/>
      <bottom style="thick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0" tint="-0.34998626667073579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0" fillId="2" borderId="0" xfId="0" applyFont="1" applyFill="1" applyAlignment="1">
      <alignment horizontal="center" vertical="center"/>
    </xf>
    <xf numFmtId="164" fontId="2" fillId="4" borderId="8" xfId="0" applyNumberFormat="1" applyFont="1" applyFill="1" applyBorder="1" applyAlignment="1">
      <alignment horizontal="right" vertical="center"/>
    </xf>
    <xf numFmtId="0" fontId="4" fillId="3" borderId="1" xfId="1" applyFont="1" applyFill="1" applyBorder="1" applyAlignment="1" applyProtection="1">
      <alignment horizontal="center" vertical="center"/>
    </xf>
    <xf numFmtId="0" fontId="4" fillId="3" borderId="4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3" borderId="1" xfId="1" applyFill="1" applyBorder="1" applyAlignment="1" applyProtection="1">
      <alignment horizontal="center" vertical="center"/>
    </xf>
    <xf numFmtId="49" fontId="0" fillId="2" borderId="0" xfId="0" applyNumberFormat="1" applyFill="1" applyAlignment="1">
      <alignment horizontal="center"/>
    </xf>
    <xf numFmtId="49" fontId="3" fillId="3" borderId="2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vertical="center"/>
    </xf>
    <xf numFmtId="49" fontId="0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/>
    </xf>
    <xf numFmtId="49" fontId="3" fillId="3" borderId="11" xfId="0" applyNumberFormat="1" applyFont="1" applyFill="1" applyBorder="1" applyAlignment="1">
      <alignment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1" fillId="3" borderId="12" xfId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7" fillId="3" borderId="1" xfId="1" applyFont="1" applyFill="1" applyBorder="1" applyAlignment="1" applyProtection="1">
      <alignment horizontal="center" vertical="center"/>
    </xf>
    <xf numFmtId="164" fontId="8" fillId="3" borderId="7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right" vertical="center"/>
    </xf>
    <xf numFmtId="164" fontId="8" fillId="3" borderId="10" xfId="0" applyNumberFormat="1" applyFont="1" applyFill="1" applyBorder="1" applyAlignment="1">
      <alignment horizontal="right" vertical="center"/>
    </xf>
    <xf numFmtId="0" fontId="7" fillId="3" borderId="4" xfId="1" applyFont="1" applyFill="1" applyBorder="1" applyAlignment="1" applyProtection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</xf>
    <xf numFmtId="0" fontId="9" fillId="3" borderId="4" xfId="1" applyFont="1" applyFill="1" applyBorder="1" applyAlignment="1" applyProtection="1">
      <alignment horizontal="center" vertical="center"/>
    </xf>
    <xf numFmtId="164" fontId="5" fillId="4" borderId="0" xfId="0" applyNumberFormat="1" applyFont="1" applyFill="1"/>
    <xf numFmtId="0" fontId="7" fillId="3" borderId="12" xfId="1" applyFont="1" applyFill="1" applyBorder="1" applyAlignment="1" applyProtection="1">
      <alignment horizontal="center" vertical="center"/>
    </xf>
    <xf numFmtId="164" fontId="3" fillId="3" borderId="12" xfId="0" applyNumberFormat="1" applyFont="1" applyFill="1" applyBorder="1" applyAlignment="1">
      <alignment horizontal="right" vertical="center"/>
    </xf>
    <xf numFmtId="164" fontId="8" fillId="3" borderId="1" xfId="0" applyNumberFormat="1" applyFont="1" applyFill="1" applyBorder="1" applyAlignment="1">
      <alignment horizontal="right" vertical="center"/>
    </xf>
    <xf numFmtId="164" fontId="8" fillId="3" borderId="12" xfId="0" applyNumberFormat="1" applyFont="1" applyFill="1" applyBorder="1" applyAlignment="1">
      <alignment horizontal="right" vertical="center"/>
    </xf>
    <xf numFmtId="164" fontId="8" fillId="3" borderId="4" xfId="0" applyNumberFormat="1" applyFont="1" applyFill="1" applyBorder="1" applyAlignment="1">
      <alignment horizontal="right" vertical="center"/>
    </xf>
    <xf numFmtId="0" fontId="0" fillId="2" borderId="0" xfId="0" applyFill="1" applyAlignment="1">
      <alignment vertical="center"/>
    </xf>
    <xf numFmtId="0" fontId="6" fillId="4" borderId="6" xfId="0" applyFont="1" applyFill="1" applyBorder="1" applyAlignment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1" fillId="3" borderId="4" xfId="1" applyFont="1" applyFill="1" applyBorder="1" applyAlignment="1" applyProtection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7" fillId="4" borderId="25" xfId="0" applyFont="1" applyFill="1" applyBorder="1" applyAlignment="1">
      <alignment horizontal="center" vertical="center"/>
    </xf>
    <xf numFmtId="49" fontId="12" fillId="3" borderId="31" xfId="0" applyNumberFormat="1" applyFont="1" applyFill="1" applyBorder="1" applyAlignment="1">
      <alignment vertical="center"/>
    </xf>
    <xf numFmtId="49" fontId="12" fillId="3" borderId="32" xfId="0" applyNumberFormat="1" applyFont="1" applyFill="1" applyBorder="1" applyAlignment="1">
      <alignment horizontal="center" vertical="center"/>
    </xf>
    <xf numFmtId="0" fontId="14" fillId="3" borderId="32" xfId="1" applyFont="1" applyFill="1" applyBorder="1" applyAlignment="1" applyProtection="1">
      <alignment horizontal="center" vertical="center"/>
    </xf>
    <xf numFmtId="164" fontId="12" fillId="3" borderId="32" xfId="0" applyNumberFormat="1" applyFont="1" applyFill="1" applyBorder="1" applyAlignment="1">
      <alignment horizontal="right" vertical="center"/>
    </xf>
    <xf numFmtId="49" fontId="12" fillId="3" borderId="26" xfId="0" applyNumberFormat="1" applyFont="1" applyFill="1" applyBorder="1" applyAlignment="1">
      <alignment vertical="center"/>
    </xf>
    <xf numFmtId="49" fontId="12" fillId="3" borderId="27" xfId="0" applyNumberFormat="1" applyFont="1" applyFill="1" applyBorder="1" applyAlignment="1">
      <alignment horizontal="center" vertical="center"/>
    </xf>
    <xf numFmtId="0" fontId="14" fillId="3" borderId="27" xfId="1" applyFont="1" applyFill="1" applyBorder="1" applyAlignment="1" applyProtection="1">
      <alignment horizontal="center" vertical="center"/>
    </xf>
    <xf numFmtId="164" fontId="12" fillId="3" borderId="27" xfId="0" applyNumberFormat="1" applyFont="1" applyFill="1" applyBorder="1" applyAlignment="1">
      <alignment horizontal="right" vertical="center"/>
    </xf>
    <xf numFmtId="49" fontId="12" fillId="3" borderId="19" xfId="0" applyNumberFormat="1" applyFont="1" applyFill="1" applyBorder="1" applyAlignment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3" fillId="3" borderId="14" xfId="1" applyFont="1" applyFill="1" applyBorder="1" applyAlignment="1" applyProtection="1">
      <alignment horizontal="center" vertical="center"/>
    </xf>
    <xf numFmtId="164" fontId="12" fillId="3" borderId="14" xfId="0" applyNumberFormat="1" applyFont="1" applyFill="1" applyBorder="1" applyAlignment="1">
      <alignment horizontal="right" vertical="center"/>
    </xf>
    <xf numFmtId="0" fontId="14" fillId="3" borderId="14" xfId="1" applyFont="1" applyFill="1" applyBorder="1" applyAlignment="1" applyProtection="1">
      <alignment horizontal="center" vertical="center"/>
    </xf>
    <xf numFmtId="49" fontId="12" fillId="3" borderId="28" xfId="0" applyNumberFormat="1" applyFont="1" applyFill="1" applyBorder="1" applyAlignment="1">
      <alignment vertical="center"/>
    </xf>
    <xf numFmtId="49" fontId="12" fillId="3" borderId="29" xfId="0" applyNumberFormat="1" applyFont="1" applyFill="1" applyBorder="1" applyAlignment="1">
      <alignment horizontal="center" vertical="center"/>
    </xf>
    <xf numFmtId="0" fontId="13" fillId="3" borderId="29" xfId="1" applyFont="1" applyFill="1" applyBorder="1" applyAlignment="1" applyProtection="1">
      <alignment horizontal="center" vertical="center"/>
    </xf>
    <xf numFmtId="164" fontId="12" fillId="3" borderId="29" xfId="0" applyNumberFormat="1" applyFont="1" applyFill="1" applyBorder="1" applyAlignment="1">
      <alignment horizontal="right" vertical="center"/>
    </xf>
    <xf numFmtId="0" fontId="14" fillId="3" borderId="29" xfId="1" applyFont="1" applyFill="1" applyBorder="1" applyAlignment="1" applyProtection="1">
      <alignment horizontal="center" vertical="center"/>
    </xf>
    <xf numFmtId="49" fontId="12" fillId="3" borderId="21" xfId="0" applyNumberFormat="1" applyFont="1" applyFill="1" applyBorder="1" applyAlignment="1">
      <alignment vertical="center"/>
    </xf>
    <xf numFmtId="164" fontId="12" fillId="3" borderId="15" xfId="0" applyNumberFormat="1" applyFont="1" applyFill="1" applyBorder="1" applyAlignment="1">
      <alignment horizontal="right" vertical="center"/>
    </xf>
    <xf numFmtId="0" fontId="14" fillId="3" borderId="15" xfId="1" applyFont="1" applyFill="1" applyBorder="1" applyAlignment="1" applyProtection="1">
      <alignment horizontal="center" vertical="center"/>
    </xf>
    <xf numFmtId="49" fontId="12" fillId="3" borderId="15" xfId="0" applyNumberFormat="1" applyFont="1" applyFill="1" applyBorder="1" applyAlignment="1">
      <alignment horizontal="center" vertical="center"/>
    </xf>
    <xf numFmtId="164" fontId="15" fillId="3" borderId="14" xfId="0" applyNumberFormat="1" applyFont="1" applyFill="1" applyBorder="1" applyAlignment="1">
      <alignment horizontal="right" vertical="center"/>
    </xf>
    <xf numFmtId="164" fontId="19" fillId="3" borderId="22" xfId="0" applyNumberFormat="1" applyFont="1" applyFill="1" applyBorder="1" applyAlignment="1">
      <alignment horizontal="center" vertical="center"/>
    </xf>
    <xf numFmtId="0" fontId="14" fillId="3" borderId="38" xfId="1" applyFont="1" applyFill="1" applyBorder="1" applyAlignment="1" applyProtection="1">
      <alignment horizontal="center" vertical="center"/>
    </xf>
    <xf numFmtId="9" fontId="14" fillId="3" borderId="29" xfId="1" applyNumberFormat="1" applyFont="1" applyFill="1" applyBorder="1" applyAlignment="1" applyProtection="1">
      <alignment horizontal="center" vertical="center"/>
    </xf>
    <xf numFmtId="164" fontId="15" fillId="3" borderId="17" xfId="0" applyNumberFormat="1" applyFont="1" applyFill="1" applyBorder="1" applyAlignment="1">
      <alignment horizontal="right" vertical="center"/>
    </xf>
    <xf numFmtId="164" fontId="15" fillId="3" borderId="29" xfId="0" applyNumberFormat="1" applyFont="1" applyFill="1" applyBorder="1" applyAlignment="1">
      <alignment horizontal="right" vertical="center"/>
    </xf>
    <xf numFmtId="49" fontId="12" fillId="3" borderId="16" xfId="0" applyNumberFormat="1" applyFont="1" applyFill="1" applyBorder="1" applyAlignme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4" fillId="3" borderId="17" xfId="1" applyFont="1" applyFill="1" applyBorder="1" applyAlignment="1" applyProtection="1">
      <alignment horizontal="center" vertical="center"/>
    </xf>
    <xf numFmtId="164" fontId="12" fillId="3" borderId="17" xfId="0" applyNumberFormat="1" applyFont="1" applyFill="1" applyBorder="1" applyAlignment="1">
      <alignment horizontal="right" vertical="center"/>
    </xf>
    <xf numFmtId="0" fontId="14" fillId="3" borderId="41" xfId="1" applyFont="1" applyFill="1" applyBorder="1" applyAlignment="1" applyProtection="1">
      <alignment horizontal="center" vertical="center"/>
    </xf>
    <xf numFmtId="0" fontId="13" fillId="3" borderId="17" xfId="1" applyFont="1" applyFill="1" applyBorder="1" applyAlignment="1" applyProtection="1">
      <alignment horizontal="center" vertical="center"/>
    </xf>
    <xf numFmtId="0" fontId="17" fillId="4" borderId="44" xfId="0" applyFont="1" applyFill="1" applyBorder="1" applyAlignment="1">
      <alignment horizontal="center" vertical="center"/>
    </xf>
    <xf numFmtId="164" fontId="18" fillId="4" borderId="33" xfId="0" applyNumberFormat="1" applyFont="1" applyFill="1" applyBorder="1" applyAlignment="1">
      <alignment horizontal="right" vertical="center"/>
    </xf>
    <xf numFmtId="164" fontId="18" fillId="4" borderId="48" xfId="0" applyNumberFormat="1" applyFont="1" applyFill="1" applyBorder="1" applyAlignment="1">
      <alignment horizontal="right" vertical="center"/>
    </xf>
    <xf numFmtId="164" fontId="18" fillId="2" borderId="36" xfId="0" applyNumberFormat="1" applyFont="1" applyFill="1" applyBorder="1" applyAlignment="1">
      <alignment horizontal="center" vertical="center"/>
    </xf>
    <xf numFmtId="164" fontId="20" fillId="4" borderId="49" xfId="0" applyNumberFormat="1" applyFont="1" applyFill="1" applyBorder="1" applyAlignment="1">
      <alignment horizontal="right" vertical="center"/>
    </xf>
    <xf numFmtId="9" fontId="21" fillId="2" borderId="35" xfId="0" applyNumberFormat="1" applyFont="1" applyFill="1" applyBorder="1" applyAlignment="1">
      <alignment horizontal="center" vertical="center"/>
    </xf>
    <xf numFmtId="0" fontId="17" fillId="4" borderId="50" xfId="0" applyFont="1" applyFill="1" applyBorder="1" applyAlignment="1">
      <alignment horizontal="center" vertical="center"/>
    </xf>
    <xf numFmtId="0" fontId="17" fillId="4" borderId="51" xfId="0" applyFont="1" applyFill="1" applyBorder="1" applyAlignment="1">
      <alignment horizontal="center" vertical="center"/>
    </xf>
    <xf numFmtId="164" fontId="15" fillId="3" borderId="52" xfId="0" applyNumberFormat="1" applyFont="1" applyFill="1" applyBorder="1" applyAlignment="1">
      <alignment horizontal="right" vertical="center"/>
    </xf>
    <xf numFmtId="164" fontId="19" fillId="3" borderId="53" xfId="0" applyNumberFormat="1" applyFont="1" applyFill="1" applyBorder="1" applyAlignment="1">
      <alignment horizontal="center" vertical="center"/>
    </xf>
    <xf numFmtId="164" fontId="15" fillId="3" borderId="54" xfId="0" applyNumberFormat="1" applyFont="1" applyFill="1" applyBorder="1" applyAlignment="1">
      <alignment horizontal="right" vertical="center"/>
    </xf>
    <xf numFmtId="164" fontId="19" fillId="3" borderId="55" xfId="0" applyNumberFormat="1" applyFont="1" applyFill="1" applyBorder="1" applyAlignment="1">
      <alignment horizontal="center" vertical="center"/>
    </xf>
    <xf numFmtId="164" fontId="15" fillId="3" borderId="56" xfId="0" applyNumberFormat="1" applyFont="1" applyFill="1" applyBorder="1" applyAlignment="1">
      <alignment horizontal="right" vertical="center"/>
    </xf>
    <xf numFmtId="164" fontId="19" fillId="3" borderId="57" xfId="0" applyNumberFormat="1" applyFont="1" applyFill="1" applyBorder="1" applyAlignment="1">
      <alignment horizontal="center" vertical="center"/>
    </xf>
    <xf numFmtId="164" fontId="19" fillId="3" borderId="63" xfId="0" applyNumberFormat="1" applyFont="1" applyFill="1" applyBorder="1" applyAlignment="1">
      <alignment horizontal="center" vertical="center"/>
    </xf>
    <xf numFmtId="164" fontId="15" fillId="3" borderId="62" xfId="0" applyNumberFormat="1" applyFont="1" applyFill="1" applyBorder="1" applyAlignment="1">
      <alignment horizontal="right" vertical="center"/>
    </xf>
    <xf numFmtId="165" fontId="12" fillId="3" borderId="45" xfId="0" applyNumberFormat="1" applyFont="1" applyFill="1" applyBorder="1" applyAlignment="1">
      <alignment horizontal="right" vertical="center"/>
    </xf>
    <xf numFmtId="165" fontId="12" fillId="3" borderId="47" xfId="0" applyNumberFormat="1" applyFont="1" applyFill="1" applyBorder="1" applyAlignment="1">
      <alignment horizontal="right" vertical="center"/>
    </xf>
    <xf numFmtId="165" fontId="12" fillId="3" borderId="46" xfId="0" applyNumberFormat="1" applyFont="1" applyFill="1" applyBorder="1" applyAlignment="1">
      <alignment horizontal="right" vertical="center"/>
    </xf>
    <xf numFmtId="49" fontId="12" fillId="3" borderId="37" xfId="0" applyNumberFormat="1" applyFont="1" applyFill="1" applyBorder="1" applyAlignment="1">
      <alignment vertical="center"/>
    </xf>
    <xf numFmtId="49" fontId="12" fillId="3" borderId="38" xfId="0" applyNumberFormat="1" applyFont="1" applyFill="1" applyBorder="1" applyAlignment="1">
      <alignment horizontal="center" vertical="center"/>
    </xf>
    <xf numFmtId="164" fontId="12" fillId="3" borderId="38" xfId="0" applyNumberFormat="1" applyFont="1" applyFill="1" applyBorder="1" applyAlignment="1">
      <alignment horizontal="right" vertical="center"/>
    </xf>
    <xf numFmtId="164" fontId="15" fillId="3" borderId="59" xfId="0" applyNumberFormat="1" applyFont="1" applyFill="1" applyBorder="1" applyAlignment="1">
      <alignment horizontal="right" vertical="center"/>
    </xf>
    <xf numFmtId="0" fontId="16" fillId="3" borderId="14" xfId="1" applyFont="1" applyFill="1" applyBorder="1" applyAlignment="1" applyProtection="1">
      <alignment horizontal="center" vertical="center"/>
    </xf>
    <xf numFmtId="164" fontId="19" fillId="3" borderId="18" xfId="0" applyNumberFormat="1" applyFont="1" applyFill="1" applyBorder="1" applyAlignment="1">
      <alignment horizontal="center" vertical="center"/>
    </xf>
    <xf numFmtId="164" fontId="19" fillId="3" borderId="20" xfId="0" applyNumberFormat="1" applyFont="1" applyFill="1" applyBorder="1" applyAlignment="1">
      <alignment horizontal="center" vertical="center"/>
    </xf>
    <xf numFmtId="164" fontId="19" fillId="3" borderId="30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164" fontId="19" fillId="3" borderId="58" xfId="0" applyNumberFormat="1" applyFont="1" applyFill="1" applyBorder="1" applyAlignment="1">
      <alignment horizontal="center" vertical="center"/>
    </xf>
    <xf numFmtId="164" fontId="19" fillId="3" borderId="60" xfId="0" applyNumberFormat="1" applyFont="1" applyFill="1" applyBorder="1" applyAlignment="1">
      <alignment horizontal="center" vertical="center"/>
    </xf>
    <xf numFmtId="164" fontId="19" fillId="3" borderId="61" xfId="0" applyNumberFormat="1" applyFont="1" applyFill="1" applyBorder="1" applyAlignment="1">
      <alignment horizontal="center" vertical="center"/>
    </xf>
    <xf numFmtId="49" fontId="12" fillId="3" borderId="42" xfId="0" applyNumberFormat="1" applyFont="1" applyFill="1" applyBorder="1" applyAlignment="1">
      <alignment horizontal="center" vertical="center"/>
    </xf>
    <xf numFmtId="49" fontId="12" fillId="3" borderId="34" xfId="0" applyNumberFormat="1" applyFont="1" applyFill="1" applyBorder="1" applyAlignment="1">
      <alignment horizontal="center" vertical="center"/>
    </xf>
    <xf numFmtId="49" fontId="12" fillId="3" borderId="43" xfId="0" applyNumberFormat="1" applyFont="1" applyFill="1" applyBorder="1" applyAlignment="1">
      <alignment horizontal="center" vertical="center"/>
    </xf>
    <xf numFmtId="164" fontId="19" fillId="3" borderId="25" xfId="0" applyNumberFormat="1" applyFont="1" applyFill="1" applyBorder="1" applyAlignment="1">
      <alignment horizontal="center" vertical="center"/>
    </xf>
    <xf numFmtId="164" fontId="19" fillId="3" borderId="39" xfId="0" applyNumberFormat="1" applyFont="1" applyFill="1" applyBorder="1" applyAlignment="1">
      <alignment horizontal="center" vertical="center"/>
    </xf>
    <xf numFmtId="164" fontId="19" fillId="3" borderId="40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6">
    <dxf>
      <font>
        <color rgb="FF008000"/>
      </font>
    </dxf>
    <dxf>
      <font>
        <color auto="1"/>
      </font>
      <fill>
        <patternFill>
          <bgColor rgb="FF99FF99"/>
        </patternFill>
      </fill>
    </dxf>
    <dxf>
      <fill>
        <patternFill>
          <bgColor rgb="FFFF5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989C64"/>
      <color rgb="FF9A6C64"/>
      <color rgb="FF008000"/>
      <color rgb="FF99FF99"/>
      <color rgb="FFCC0000"/>
      <color rgb="FFFFFFCC"/>
      <color rgb="FFFF5050"/>
      <color rgb="FF66FF33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rcal-cobras.com/store/russ_garage/mk3/mk3rbg.html" TargetMode="External"/><Relationship Id="rId13" Type="http://schemas.openxmlformats.org/officeDocument/2006/relationships/hyperlink" Target="http://compare.ebay.com/like/270916142671?var=lv&amp;ltyp=AllFixedPriceItemTypes&amp;var=sbar&amp;_lwgsi=y&amp;cbt=y" TargetMode="External"/><Relationship Id="rId18" Type="http://schemas.openxmlformats.org/officeDocument/2006/relationships/hyperlink" Target="http://www.race-mart.com/Ford_Motorsports-FMS-M-7548-A.html" TargetMode="External"/><Relationship Id="rId26" Type="http://schemas.openxmlformats.org/officeDocument/2006/relationships/hyperlink" Target="http://www.breezeautomotive.com/details.php?prod_id=720" TargetMode="External"/><Relationship Id="rId3" Type="http://schemas.openxmlformats.org/officeDocument/2006/relationships/hyperlink" Target="http://www.craftsman.com/shc/s/p_10155_12602_02871250000P" TargetMode="External"/><Relationship Id="rId21" Type="http://schemas.openxmlformats.org/officeDocument/2006/relationships/hyperlink" Target="http://www.fordpartsgiant.com/parts/ford-cover_f3ly-6c070-a.html" TargetMode="External"/><Relationship Id="rId7" Type="http://schemas.openxmlformats.org/officeDocument/2006/relationships/hyperlink" Target="http://www.craftsman.com/shc/s/p_10155_12602_00944096000P" TargetMode="External"/><Relationship Id="rId12" Type="http://schemas.openxmlformats.org/officeDocument/2006/relationships/hyperlink" Target="http://www.race-mart.com/Ford_Motorsports-FMS-M-7771-A.html" TargetMode="External"/><Relationship Id="rId17" Type="http://schemas.openxmlformats.org/officeDocument/2006/relationships/hyperlink" Target="http://www.race-mart.com/Ford_Motorsports-FMS-M-7515-A.html" TargetMode="External"/><Relationship Id="rId25" Type="http://schemas.openxmlformats.org/officeDocument/2006/relationships/hyperlink" Target="http://www.google.com/url?sa=t&amp;rct=j&amp;q=&amp;esrc=s&amp;frm=1&amp;source=productsearch&amp;cd=1&amp;docid=447774201163282294&amp;ved=0CEQQgwgwAA&amp;url=http%3A%2F%2Flightningmotorsports.com%2Fi-525313.aspx&amp;ei=YiTHT4ezBojE2gW6tJX6Cg&amp;usg=AFQjCNFF8W0hBFX7Go_257hkLs0k0D0gFw&amp;sig2=BQQ3wDr" TargetMode="External"/><Relationship Id="rId2" Type="http://schemas.openxmlformats.org/officeDocument/2006/relationships/hyperlink" Target="http://www.designengineering.com/category/catalog/boom-mat-acoustical-products/boom-mat-damping-material" TargetMode="External"/><Relationship Id="rId16" Type="http://schemas.openxmlformats.org/officeDocument/2006/relationships/hyperlink" Target="http://fordracingparts123.com/index.php?main_page=product_info&amp;products_id=1058" TargetMode="External"/><Relationship Id="rId20" Type="http://schemas.openxmlformats.org/officeDocument/2006/relationships/hyperlink" Target="http://www.race-mart.com/Ford_Motorsports-FMS-M-7600-B.html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www.clausenautobody.com/proddetail.php?prod=all-u-need" TargetMode="External"/><Relationship Id="rId6" Type="http://schemas.openxmlformats.org/officeDocument/2006/relationships/hyperlink" Target="http://www.craftsman.com/shc/s/p_10155_12602_00947387000P" TargetMode="External"/><Relationship Id="rId11" Type="http://schemas.openxmlformats.org/officeDocument/2006/relationships/hyperlink" Target="http://www.breezeautomotive.com/details.php?prod_id=518" TargetMode="External"/><Relationship Id="rId24" Type="http://schemas.openxmlformats.org/officeDocument/2006/relationships/hyperlink" Target="http://lightningmotorsports.com/i-525311.aspx" TargetMode="External"/><Relationship Id="rId5" Type="http://schemas.openxmlformats.org/officeDocument/2006/relationships/hyperlink" Target="http://www.craftsman.com/shc/s/p_10155_12602_00954042000P" TargetMode="External"/><Relationship Id="rId15" Type="http://schemas.openxmlformats.org/officeDocument/2006/relationships/hyperlink" Target="http://www.race-mart.com/Ford_Motorsports-FMS-M-6392-M46.html" TargetMode="External"/><Relationship Id="rId23" Type="http://schemas.openxmlformats.org/officeDocument/2006/relationships/hyperlink" Target="http://fordracingparts123.com/index.php?main_page=product_info&amp;products_id=583" TargetMode="External"/><Relationship Id="rId28" Type="http://schemas.openxmlformats.org/officeDocument/2006/relationships/hyperlink" Target="http://www.speedhut.com/" TargetMode="External"/><Relationship Id="rId10" Type="http://schemas.openxmlformats.org/officeDocument/2006/relationships/hyperlink" Target="http://www.breezeautomotive.com/details.php?prod_id=500" TargetMode="External"/><Relationship Id="rId19" Type="http://schemas.openxmlformats.org/officeDocument/2006/relationships/hyperlink" Target="http://www.race-mart.com/Ford_Motorsports-FMS-M-6397-A46.html" TargetMode="External"/><Relationship Id="rId4" Type="http://schemas.openxmlformats.org/officeDocument/2006/relationships/hyperlink" Target="http://www.craftsman.com/shc/s/p_10155_12602_00951164000P" TargetMode="External"/><Relationship Id="rId9" Type="http://schemas.openxmlformats.org/officeDocument/2006/relationships/hyperlink" Target="http://www.norcal-cobras.com/store/russ_garage/mk3/mk3tss.html" TargetMode="External"/><Relationship Id="rId14" Type="http://schemas.openxmlformats.org/officeDocument/2006/relationships/hyperlink" Target="http://www.race-mart.com/Ford_Motorsports-FMS-M-7007-A.html" TargetMode="External"/><Relationship Id="rId22" Type="http://schemas.openxmlformats.org/officeDocument/2006/relationships/hyperlink" Target="http://fordracingparts123.com/index.php?main_page=product_info&amp;products_id=519" TargetMode="External"/><Relationship Id="rId27" Type="http://schemas.openxmlformats.org/officeDocument/2006/relationships/hyperlink" Target="http://www.whiteproducts.com/weather_pack.s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ace-mart.com/Ford_Motorsports-FMS-M-7515-A.html" TargetMode="External"/><Relationship Id="rId13" Type="http://schemas.openxmlformats.org/officeDocument/2006/relationships/hyperlink" Target="http://www.race-mart.com/Ford_Racing-FMS-M-8600-M50BALT.html" TargetMode="External"/><Relationship Id="rId18" Type="http://schemas.openxmlformats.org/officeDocument/2006/relationships/hyperlink" Target="http://www.summitracing.com/parts/SUM-220701-B" TargetMode="External"/><Relationship Id="rId26" Type="http://schemas.openxmlformats.org/officeDocument/2006/relationships/hyperlink" Target="http://www.cjponyparts.com/product.aspx?p=RPSP14&amp;utm_source=google&amp;utm_medium=merchant&amp;utm_campaign=shopping" TargetMode="External"/><Relationship Id="rId3" Type="http://schemas.openxmlformats.org/officeDocument/2006/relationships/hyperlink" Target="http://www.race-mart.com/Ford_Motorsports-FMS-M-7771-A.html" TargetMode="External"/><Relationship Id="rId21" Type="http://schemas.openxmlformats.org/officeDocument/2006/relationships/hyperlink" Target="http://www.summitracing.com/parts/SUM-800199/" TargetMode="External"/><Relationship Id="rId7" Type="http://schemas.openxmlformats.org/officeDocument/2006/relationships/hyperlink" Target="http://fordracingparts123.com/index.php?main_page=product_info&amp;products_id=1058" TargetMode="External"/><Relationship Id="rId12" Type="http://schemas.openxmlformats.org/officeDocument/2006/relationships/hyperlink" Target="http://www.race-mart.com/Ford_Motorsports-FMS-M-7600-B.html" TargetMode="External"/><Relationship Id="rId17" Type="http://schemas.openxmlformats.org/officeDocument/2006/relationships/hyperlink" Target="http://www.summitracing.com/parts/SUM-220166B/" TargetMode="External"/><Relationship Id="rId25" Type="http://schemas.openxmlformats.org/officeDocument/2006/relationships/hyperlink" Target="http://www.google.com/url?sa=t&amp;rct=j&amp;q=&amp;esrc=s&amp;frm=1&amp;source=productsearch&amp;cd=1&amp;docid=447774201163282294&amp;ved=0CEQQgwgwAA&amp;url=http%3A%2F%2Flightningmotorsports.com%2Fi-525313.aspx&amp;ei=YiTHT4ezBojE2gW6tJX6Cg&amp;usg=AFQjCNFF8W0hBFX7Go_257hkLs0k0D0gFw&amp;sig2=BQQ3wDr" TargetMode="External"/><Relationship Id="rId2" Type="http://schemas.openxmlformats.org/officeDocument/2006/relationships/hyperlink" Target="http://fordracingparts123.com/index.php?main_page=product_info&amp;products_id=583" TargetMode="External"/><Relationship Id="rId16" Type="http://schemas.openxmlformats.org/officeDocument/2006/relationships/hyperlink" Target="http://www.fordpartsgiant.com/parts/ford-bolt-hex-head_br3z-6379-a.html" TargetMode="External"/><Relationship Id="rId20" Type="http://schemas.openxmlformats.org/officeDocument/2006/relationships/hyperlink" Target="http://www.summitracing.com/parts/SUM-220700-B/" TargetMode="External"/><Relationship Id="rId1" Type="http://schemas.openxmlformats.org/officeDocument/2006/relationships/hyperlink" Target="http://fordracingparts123.com/index.php?main_page=product_info&amp;products_id=519" TargetMode="External"/><Relationship Id="rId6" Type="http://schemas.openxmlformats.org/officeDocument/2006/relationships/hyperlink" Target="http://autoplicity.com/products/61850-Quick_Time_Performance_RM6081_quicktime_bellhousings.aspx?utm_source=GoogleShopping&amp;utm_medium=CSE&amp;utm_content=Ford--61850GSMakeModelFitment&amp;utm_campaign=GSMakeModelFitment" TargetMode="External"/><Relationship Id="rId11" Type="http://schemas.openxmlformats.org/officeDocument/2006/relationships/hyperlink" Target="http://www.race-mart.com/Ford_Motorsports-FMS-M-6397-A46.html" TargetMode="External"/><Relationship Id="rId24" Type="http://schemas.openxmlformats.org/officeDocument/2006/relationships/hyperlink" Target="http://lightningmotorsports.com/i-525311.aspx" TargetMode="External"/><Relationship Id="rId5" Type="http://schemas.openxmlformats.org/officeDocument/2006/relationships/hyperlink" Target="http://www.race-mart.com/Ford_Motorsports-FMS-M-7007-A.html" TargetMode="External"/><Relationship Id="rId15" Type="http://schemas.openxmlformats.org/officeDocument/2006/relationships/hyperlink" Target="http://www.fordpartsgiant.com/parts/ford-bolt-hex-head_-w500310-s438.html" TargetMode="External"/><Relationship Id="rId23" Type="http://schemas.openxmlformats.org/officeDocument/2006/relationships/hyperlink" Target="http://www.ajusa.com/Edelbrock-17932-High-Performance-In-Tank-Fuel-Pump-a8d96.html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://www.race-mart.com/Ford_Motorsports-FMS-M-7548-A.html" TargetMode="External"/><Relationship Id="rId19" Type="http://schemas.openxmlformats.org/officeDocument/2006/relationships/hyperlink" Target="http://www.summitracing.com/parts/SUM-220711-B/" TargetMode="External"/><Relationship Id="rId4" Type="http://schemas.openxmlformats.org/officeDocument/2006/relationships/hyperlink" Target="http://compare.ebay.com/like/270916142671?var=lv&amp;ltyp=AllFixedPriceItemTypes&amp;var=sbar&amp;_lwgsi=y&amp;cbt=y" TargetMode="External"/><Relationship Id="rId9" Type="http://schemas.openxmlformats.org/officeDocument/2006/relationships/hyperlink" Target="http://compare.ebay.com/like/150680838407?var=lv&amp;ltyp=AllFixedPriceItemTypes&amp;var=sbar&amp;_lwgsi=y&amp;cbt=y" TargetMode="External"/><Relationship Id="rId14" Type="http://schemas.openxmlformats.org/officeDocument/2006/relationships/hyperlink" Target="http://www.fordpartsgiant.com/parts/ford-cover_f3ly-6c070-a.html" TargetMode="External"/><Relationship Id="rId22" Type="http://schemas.openxmlformats.org/officeDocument/2006/relationships/hyperlink" Target="http://www.summitracing.com/parts/FRA-495110-BL/" TargetMode="External"/><Relationship Id="rId27" Type="http://schemas.openxmlformats.org/officeDocument/2006/relationships/hyperlink" Target="http://www.race-mart.com/Ford_Racing-FMS-M-8511-M50BR.htm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ace-mart.com/Ford_Motorsports-FMS-M-6397-A46.html" TargetMode="External"/><Relationship Id="rId13" Type="http://schemas.openxmlformats.org/officeDocument/2006/relationships/hyperlink" Target="http://lightningmotorsports.com/i-525311.aspx" TargetMode="External"/><Relationship Id="rId18" Type="http://schemas.openxmlformats.org/officeDocument/2006/relationships/hyperlink" Target="http://www.herbfraser.com/" TargetMode="External"/><Relationship Id="rId3" Type="http://schemas.openxmlformats.org/officeDocument/2006/relationships/hyperlink" Target="http://www.breezeautomotive.com/details.php?prod_id=720" TargetMode="External"/><Relationship Id="rId7" Type="http://schemas.openxmlformats.org/officeDocument/2006/relationships/hyperlink" Target="http://www.race-mart.com/Ford_Motorsports-FMS-M-7600-B.html" TargetMode="External"/><Relationship Id="rId12" Type="http://schemas.openxmlformats.org/officeDocument/2006/relationships/hyperlink" Target="http://fordracingparts123.com/index.php?main_page=product_info&amp;products_id=1058" TargetMode="External"/><Relationship Id="rId17" Type="http://schemas.openxmlformats.org/officeDocument/2006/relationships/hyperlink" Target="http://www.speedhut.com/" TargetMode="External"/><Relationship Id="rId2" Type="http://schemas.openxmlformats.org/officeDocument/2006/relationships/hyperlink" Target="http://www.breezeautomotive.com/details.php?prod_id=518" TargetMode="External"/><Relationship Id="rId16" Type="http://schemas.openxmlformats.org/officeDocument/2006/relationships/hyperlink" Target="http://www.autozone.com/autozone/parts/_/N-5yc1s?checkfit=true&amp;itemIdentifier=244806" TargetMode="External"/><Relationship Id="rId1" Type="http://schemas.openxmlformats.org/officeDocument/2006/relationships/hyperlink" Target="http://www.breezeautomotive.com/details.php?prod_id=500" TargetMode="External"/><Relationship Id="rId6" Type="http://schemas.openxmlformats.org/officeDocument/2006/relationships/hyperlink" Target="http://compare.ebay.com/like/270916142671?var=lv&amp;ltyp=AllFixedPriceItemTypes&amp;var=sbar&amp;_lwgsi=y&amp;cbt=y" TargetMode="External"/><Relationship Id="rId11" Type="http://schemas.openxmlformats.org/officeDocument/2006/relationships/hyperlink" Target="http://autoplicity.com/products/61850-Quick_Time_Performance_RM6081_quicktime_bellhousings.aspx?utm_source=GoogleShopping&amp;utm_medium=CSE&amp;utm_content=Ford--61850GSMakeModelFitment&amp;utm_campaign=GSMakeModelFitment" TargetMode="External"/><Relationship Id="rId5" Type="http://schemas.openxmlformats.org/officeDocument/2006/relationships/hyperlink" Target="http://www.race-mart.com/Ford_Motorsports-FMS-M-7007-A.html" TargetMode="External"/><Relationship Id="rId15" Type="http://schemas.openxmlformats.org/officeDocument/2006/relationships/hyperlink" Target="http://www.google.com/url?sa=t&amp;rct=j&amp;q=&amp;esrc=s&amp;frm=1&amp;source=productsearch&amp;cd=1&amp;docid=447774201163282294&amp;ved=0CEQQgwgwAA&amp;url=http%3A%2F%2Flightningmotorsports.com%2Fi-525313.aspx&amp;ei=YiTHT4ezBojE2gW6tJX6Cg&amp;usg=AFQjCNFF8W0hBFX7Go_257hkLs0k0D0gFw&amp;sig2=BQQ3wDr" TargetMode="External"/><Relationship Id="rId10" Type="http://schemas.openxmlformats.org/officeDocument/2006/relationships/hyperlink" Target="http://www.race-mart.com/Ford_Motorsports-FMS-M-7515-A.html" TargetMode="External"/><Relationship Id="rId19" Type="http://schemas.openxmlformats.org/officeDocument/2006/relationships/printerSettings" Target="../printerSettings/printerSettings3.bin"/><Relationship Id="rId4" Type="http://schemas.openxmlformats.org/officeDocument/2006/relationships/hyperlink" Target="http://www.race-mart.com/Ford_Motorsports-FMS-M-7771-A.html" TargetMode="External"/><Relationship Id="rId9" Type="http://schemas.openxmlformats.org/officeDocument/2006/relationships/hyperlink" Target="http://www.race-mart.com/Ford_Motorsports-FMS-M-7548-A.html" TargetMode="External"/><Relationship Id="rId14" Type="http://schemas.openxmlformats.org/officeDocument/2006/relationships/hyperlink" Target="http://www.fastfreddiesfabrications.com/shop/product.php?id_product=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3"/>
  <sheetViews>
    <sheetView zoomScale="85" zoomScaleNormal="85" workbookViewId="0">
      <selection activeCell="K17" sqref="K17"/>
    </sheetView>
  </sheetViews>
  <sheetFormatPr defaultRowHeight="15"/>
  <cols>
    <col min="1" max="1" width="2.85546875" style="6" customWidth="1"/>
    <col min="2" max="2" width="27.140625" style="16" bestFit="1" customWidth="1"/>
    <col min="3" max="3" width="19.5703125" style="16" bestFit="1" customWidth="1"/>
    <col min="4" max="4" width="13.140625" style="16" bestFit="1" customWidth="1"/>
    <col min="5" max="5" width="23.140625" style="5" bestFit="1" customWidth="1"/>
    <col min="6" max="6" width="9.85546875" style="5" bestFit="1" customWidth="1"/>
    <col min="7" max="7" width="4.28515625" style="5" bestFit="1" customWidth="1"/>
    <col min="8" max="8" width="10.7109375" style="5" bestFit="1" customWidth="1"/>
    <col min="9" max="9" width="14.28515625" style="38" bestFit="1" customWidth="1"/>
    <col min="10" max="22" width="9.140625" style="6"/>
  </cols>
  <sheetData>
    <row r="1" spans="1:9" s="6" customFormat="1" ht="15" customHeight="1" thickBot="1">
      <c r="B1" s="9"/>
      <c r="C1" s="9"/>
      <c r="D1" s="9"/>
      <c r="E1" s="7"/>
      <c r="F1" s="7"/>
      <c r="G1" s="7"/>
      <c r="H1" s="7"/>
      <c r="I1" s="38"/>
    </row>
    <row r="2" spans="1:9" ht="16.5" customHeight="1">
      <c r="B2" s="24" t="s">
        <v>10</v>
      </c>
      <c r="C2" s="25" t="s">
        <v>77</v>
      </c>
      <c r="D2" s="25" t="s">
        <v>78</v>
      </c>
      <c r="E2" s="25" t="s">
        <v>79</v>
      </c>
      <c r="F2" s="25" t="s">
        <v>22</v>
      </c>
      <c r="G2" s="25" t="s">
        <v>21</v>
      </c>
      <c r="H2" s="25" t="s">
        <v>23</v>
      </c>
      <c r="I2" s="39" t="s">
        <v>136</v>
      </c>
    </row>
    <row r="3" spans="1:9">
      <c r="B3" s="10" t="s">
        <v>52</v>
      </c>
      <c r="C3" s="11" t="s">
        <v>0</v>
      </c>
      <c r="D3" s="11" t="s">
        <v>15</v>
      </c>
      <c r="E3" s="30" t="s">
        <v>80</v>
      </c>
      <c r="F3" s="21">
        <v>5878.95</v>
      </c>
      <c r="G3" s="22">
        <v>1</v>
      </c>
      <c r="H3" s="35">
        <f>IF(G3="","",G3*F3)</f>
        <v>5878.95</v>
      </c>
      <c r="I3" s="40"/>
    </row>
    <row r="4" spans="1:9">
      <c r="B4" s="10" t="s">
        <v>53</v>
      </c>
      <c r="C4" s="11" t="s">
        <v>0</v>
      </c>
      <c r="D4" s="11" t="s">
        <v>2</v>
      </c>
      <c r="E4" s="30" t="s">
        <v>80</v>
      </c>
      <c r="F4" s="21">
        <v>1344</v>
      </c>
      <c r="G4" s="22">
        <v>1</v>
      </c>
      <c r="H4" s="35">
        <f>IF(G4="","",G4*F4)</f>
        <v>1344</v>
      </c>
      <c r="I4" s="40"/>
    </row>
    <row r="5" spans="1:9">
      <c r="B5" s="10" t="s">
        <v>54</v>
      </c>
      <c r="C5" s="11" t="s">
        <v>0</v>
      </c>
      <c r="D5" s="11" t="s">
        <v>49</v>
      </c>
      <c r="E5" s="30" t="s">
        <v>4</v>
      </c>
      <c r="F5" s="21">
        <v>23.35</v>
      </c>
      <c r="G5" s="22">
        <v>1</v>
      </c>
      <c r="H5" s="35">
        <f t="shared" ref="H5:H16" si="0">IF(G5="","",G5*F5)</f>
        <v>23.35</v>
      </c>
      <c r="I5" s="40"/>
    </row>
    <row r="6" spans="1:9">
      <c r="B6" s="10" t="s">
        <v>55</v>
      </c>
      <c r="C6" s="11" t="s">
        <v>0</v>
      </c>
      <c r="D6" s="11" t="s">
        <v>1</v>
      </c>
      <c r="E6" s="30" t="s">
        <v>81</v>
      </c>
      <c r="F6" s="21">
        <v>119.99</v>
      </c>
      <c r="G6" s="22">
        <v>1</v>
      </c>
      <c r="H6" s="35">
        <f t="shared" si="0"/>
        <v>119.99</v>
      </c>
      <c r="I6" s="40"/>
    </row>
    <row r="7" spans="1:9">
      <c r="B7" s="10" t="s">
        <v>63</v>
      </c>
      <c r="C7" s="11" t="s">
        <v>0</v>
      </c>
      <c r="D7" s="11" t="s">
        <v>51</v>
      </c>
      <c r="E7" s="30" t="s">
        <v>4</v>
      </c>
      <c r="F7" s="21">
        <v>14.75</v>
      </c>
      <c r="G7" s="22">
        <v>1</v>
      </c>
      <c r="H7" s="35">
        <f t="shared" si="0"/>
        <v>14.75</v>
      </c>
      <c r="I7" s="40"/>
    </row>
    <row r="8" spans="1:9">
      <c r="B8" s="10" t="s">
        <v>56</v>
      </c>
      <c r="C8" s="11" t="s">
        <v>0</v>
      </c>
      <c r="D8" s="11" t="s">
        <v>50</v>
      </c>
      <c r="E8" s="30" t="s">
        <v>4</v>
      </c>
      <c r="F8" s="21">
        <v>337.97</v>
      </c>
      <c r="G8" s="22">
        <v>1</v>
      </c>
      <c r="H8" s="35">
        <f t="shared" si="0"/>
        <v>337.97</v>
      </c>
      <c r="I8" s="40"/>
    </row>
    <row r="9" spans="1:9">
      <c r="B9" s="10" t="s">
        <v>57</v>
      </c>
      <c r="C9" s="11" t="s">
        <v>0</v>
      </c>
      <c r="D9" s="11" t="s">
        <v>64</v>
      </c>
      <c r="E9" s="30" t="s">
        <v>5</v>
      </c>
      <c r="F9" s="21">
        <v>292.5</v>
      </c>
      <c r="G9" s="22">
        <v>1</v>
      </c>
      <c r="H9" s="35">
        <f t="shared" si="0"/>
        <v>292.5</v>
      </c>
      <c r="I9" s="40"/>
    </row>
    <row r="10" spans="1:9">
      <c r="B10" s="10" t="s">
        <v>58</v>
      </c>
      <c r="C10" s="11" t="s">
        <v>0</v>
      </c>
      <c r="D10" s="11" t="s">
        <v>65</v>
      </c>
      <c r="E10" s="30" t="s">
        <v>4</v>
      </c>
      <c r="F10" s="21">
        <v>15.98</v>
      </c>
      <c r="G10" s="22">
        <v>1</v>
      </c>
      <c r="H10" s="35">
        <f t="shared" si="0"/>
        <v>15.98</v>
      </c>
      <c r="I10" s="40"/>
    </row>
    <row r="11" spans="1:9">
      <c r="B11" s="10" t="s">
        <v>60</v>
      </c>
      <c r="C11" s="11" t="s">
        <v>0</v>
      </c>
      <c r="D11" s="11" t="s">
        <v>67</v>
      </c>
      <c r="E11" s="8" t="s">
        <v>4</v>
      </c>
      <c r="F11" s="21">
        <v>49.16</v>
      </c>
      <c r="G11" s="22">
        <v>1</v>
      </c>
      <c r="H11" s="35">
        <f t="shared" si="0"/>
        <v>49.16</v>
      </c>
      <c r="I11" s="40"/>
    </row>
    <row r="12" spans="1:9">
      <c r="B12" s="10" t="s">
        <v>61</v>
      </c>
      <c r="C12" s="11" t="s">
        <v>0</v>
      </c>
      <c r="D12" s="11" t="s">
        <v>68</v>
      </c>
      <c r="E12" s="8" t="s">
        <v>4</v>
      </c>
      <c r="F12" s="21">
        <v>12.2</v>
      </c>
      <c r="G12" s="22">
        <v>1</v>
      </c>
      <c r="H12" s="35">
        <f t="shared" si="0"/>
        <v>12.2</v>
      </c>
      <c r="I12" s="40"/>
    </row>
    <row r="13" spans="1:9">
      <c r="B13" s="10" t="s">
        <v>62</v>
      </c>
      <c r="C13" s="11" t="s">
        <v>0</v>
      </c>
      <c r="D13" s="11" t="s">
        <v>69</v>
      </c>
      <c r="E13" s="8" t="s">
        <v>4</v>
      </c>
      <c r="F13" s="21">
        <v>8.26</v>
      </c>
      <c r="G13" s="22">
        <v>1</v>
      </c>
      <c r="H13" s="35">
        <f t="shared" si="0"/>
        <v>8.26</v>
      </c>
      <c r="I13" s="40"/>
    </row>
    <row r="14" spans="1:9">
      <c r="B14" s="10" t="s">
        <v>3</v>
      </c>
      <c r="C14" s="11" t="s">
        <v>134</v>
      </c>
      <c r="D14" s="11" t="s">
        <v>7</v>
      </c>
      <c r="E14" s="8"/>
      <c r="F14" s="21">
        <v>235</v>
      </c>
      <c r="G14" s="22">
        <v>1</v>
      </c>
      <c r="H14" s="35">
        <f t="shared" si="0"/>
        <v>235</v>
      </c>
      <c r="I14" s="40"/>
    </row>
    <row r="15" spans="1:9">
      <c r="A15"/>
      <c r="B15" s="10" t="s">
        <v>71</v>
      </c>
      <c r="C15" s="11" t="s">
        <v>112</v>
      </c>
      <c r="D15" s="11" t="s">
        <v>74</v>
      </c>
      <c r="E15" s="8" t="s">
        <v>109</v>
      </c>
      <c r="F15" s="21">
        <v>8.6300000000000008</v>
      </c>
      <c r="G15" s="22">
        <v>1</v>
      </c>
      <c r="H15" s="35">
        <f t="shared" si="0"/>
        <v>8.6300000000000008</v>
      </c>
      <c r="I15" s="40"/>
    </row>
    <row r="16" spans="1:9">
      <c r="B16" s="10" t="s">
        <v>104</v>
      </c>
      <c r="C16" s="11" t="s">
        <v>134</v>
      </c>
      <c r="D16" s="11" t="s">
        <v>7</v>
      </c>
      <c r="E16" s="8"/>
      <c r="F16" s="21">
        <v>119</v>
      </c>
      <c r="G16" s="22">
        <v>1</v>
      </c>
      <c r="H16" s="35">
        <f t="shared" si="0"/>
        <v>119</v>
      </c>
      <c r="I16" s="40"/>
    </row>
    <row r="17" spans="1:9">
      <c r="B17" s="10" t="s">
        <v>105</v>
      </c>
      <c r="C17" s="11" t="s">
        <v>106</v>
      </c>
      <c r="D17" s="11" t="s">
        <v>107</v>
      </c>
      <c r="E17" s="8" t="s">
        <v>108</v>
      </c>
      <c r="F17" s="21">
        <v>372.74</v>
      </c>
      <c r="G17" s="22">
        <v>1</v>
      </c>
      <c r="H17" s="35">
        <f t="shared" ref="H17:H19" si="1">IF(G17="","",G17*F17)</f>
        <v>372.74</v>
      </c>
      <c r="I17" s="40"/>
    </row>
    <row r="18" spans="1:9">
      <c r="B18" s="10" t="s">
        <v>110</v>
      </c>
      <c r="C18" s="11" t="s">
        <v>106</v>
      </c>
      <c r="D18" s="11" t="s">
        <v>111</v>
      </c>
      <c r="E18" s="8" t="s">
        <v>108</v>
      </c>
      <c r="F18" s="21">
        <v>81.94</v>
      </c>
      <c r="G18" s="22">
        <v>1</v>
      </c>
      <c r="H18" s="35">
        <f t="shared" si="1"/>
        <v>81.94</v>
      </c>
      <c r="I18" s="40"/>
    </row>
    <row r="19" spans="1:9">
      <c r="B19" s="10" t="s">
        <v>123</v>
      </c>
      <c r="C19" s="11" t="s">
        <v>134</v>
      </c>
      <c r="D19" s="11" t="s">
        <v>7</v>
      </c>
      <c r="E19" s="8"/>
      <c r="F19" s="21">
        <v>225</v>
      </c>
      <c r="G19" s="22">
        <v>1</v>
      </c>
      <c r="H19" s="35">
        <f t="shared" si="1"/>
        <v>225</v>
      </c>
      <c r="I19" s="40" t="s">
        <v>142</v>
      </c>
    </row>
    <row r="20" spans="1:9" s="6" customFormat="1" ht="15.75" thickBot="1">
      <c r="B20" s="12"/>
      <c r="C20" s="13"/>
      <c r="D20" s="13"/>
      <c r="E20" s="4"/>
      <c r="F20" s="4"/>
      <c r="G20" s="4"/>
      <c r="H20" s="42"/>
      <c r="I20" s="44"/>
    </row>
    <row r="21" spans="1:9" ht="16.5" thickBot="1">
      <c r="B21" s="14"/>
      <c r="C21" s="15"/>
      <c r="D21" s="15"/>
      <c r="E21" s="1"/>
      <c r="F21" s="1"/>
      <c r="G21" s="1"/>
      <c r="H21" s="2">
        <f>SUM(H3:H20)</f>
        <v>9139.42</v>
      </c>
    </row>
    <row r="22" spans="1:9" ht="15.75" thickBot="1">
      <c r="B22" s="9"/>
      <c r="C22" s="9"/>
      <c r="D22" s="9"/>
      <c r="E22" s="7"/>
      <c r="F22" s="7"/>
      <c r="G22" s="7"/>
      <c r="H22" s="7"/>
    </row>
    <row r="23" spans="1:9" ht="15.75">
      <c r="A23"/>
      <c r="B23" s="24" t="s">
        <v>120</v>
      </c>
      <c r="C23" s="25" t="s">
        <v>77</v>
      </c>
      <c r="D23" s="25" t="s">
        <v>78</v>
      </c>
      <c r="E23" s="25" t="s">
        <v>79</v>
      </c>
      <c r="F23" s="25" t="s">
        <v>22</v>
      </c>
      <c r="G23" s="25" t="s">
        <v>21</v>
      </c>
      <c r="H23" s="25" t="s">
        <v>23</v>
      </c>
      <c r="I23" s="39" t="s">
        <v>136</v>
      </c>
    </row>
    <row r="24" spans="1:9">
      <c r="A24"/>
      <c r="B24" s="10" t="s">
        <v>121</v>
      </c>
      <c r="C24" s="11" t="s">
        <v>134</v>
      </c>
      <c r="D24" s="11" t="s">
        <v>119</v>
      </c>
      <c r="E24" s="3"/>
      <c r="F24" s="21">
        <v>2295</v>
      </c>
      <c r="G24" s="22">
        <v>1</v>
      </c>
      <c r="H24" s="35">
        <f t="shared" ref="H24:H25" si="2">IF(G24="","",G24*F24)</f>
        <v>2295</v>
      </c>
      <c r="I24" s="40"/>
    </row>
    <row r="25" spans="1:9">
      <c r="B25" s="10" t="s">
        <v>135</v>
      </c>
      <c r="C25" s="11" t="s">
        <v>134</v>
      </c>
      <c r="D25" s="11" t="s">
        <v>7</v>
      </c>
      <c r="E25" s="22"/>
      <c r="F25" s="21">
        <v>300</v>
      </c>
      <c r="G25" s="22">
        <v>1</v>
      </c>
      <c r="H25" s="35">
        <f t="shared" si="2"/>
        <v>300</v>
      </c>
      <c r="I25" s="40"/>
    </row>
    <row r="26" spans="1:9">
      <c r="B26" s="10" t="s">
        <v>122</v>
      </c>
      <c r="C26" s="11"/>
      <c r="D26" s="11"/>
      <c r="E26" s="22"/>
      <c r="F26" s="21"/>
      <c r="G26" s="22"/>
      <c r="H26" s="35"/>
      <c r="I26" s="40"/>
    </row>
    <row r="27" spans="1:9" s="6" customFormat="1" ht="15.75" thickBot="1">
      <c r="B27" s="12"/>
      <c r="C27" s="13"/>
      <c r="D27" s="13"/>
      <c r="E27" s="4"/>
      <c r="F27" s="4"/>
      <c r="G27" s="4"/>
      <c r="H27" s="42"/>
      <c r="I27" s="41"/>
    </row>
    <row r="28" spans="1:9" ht="16.5" thickBot="1">
      <c r="B28" s="14"/>
      <c r="C28" s="15"/>
      <c r="D28" s="15"/>
      <c r="E28" s="1"/>
      <c r="F28" s="1"/>
      <c r="G28" s="1"/>
      <c r="H28" s="2">
        <f>SUM(H24:H27)</f>
        <v>2595</v>
      </c>
    </row>
    <row r="29" spans="1:9" ht="15.75" thickBot="1">
      <c r="B29" s="9"/>
      <c r="C29" s="9"/>
      <c r="D29" s="9"/>
      <c r="E29" s="7"/>
      <c r="F29" s="7"/>
      <c r="G29" s="7"/>
      <c r="H29" s="7"/>
    </row>
    <row r="30" spans="1:9" ht="15.75">
      <c r="B30" s="24" t="s">
        <v>9</v>
      </c>
      <c r="C30" s="25" t="s">
        <v>77</v>
      </c>
      <c r="D30" s="25" t="s">
        <v>78</v>
      </c>
      <c r="E30" s="25" t="s">
        <v>79</v>
      </c>
      <c r="F30" s="25" t="s">
        <v>22</v>
      </c>
      <c r="G30" s="25" t="s">
        <v>21</v>
      </c>
      <c r="H30" s="25" t="s">
        <v>23</v>
      </c>
      <c r="I30" s="39" t="s">
        <v>136</v>
      </c>
    </row>
    <row r="31" spans="1:9">
      <c r="B31" s="10" t="s">
        <v>46</v>
      </c>
      <c r="C31" s="11" t="s">
        <v>42</v>
      </c>
      <c r="D31" s="11" t="s">
        <v>47</v>
      </c>
      <c r="E31" s="8" t="s">
        <v>42</v>
      </c>
      <c r="F31" s="21">
        <v>49</v>
      </c>
      <c r="G31" s="22">
        <v>1</v>
      </c>
      <c r="H31" s="35">
        <f t="shared" ref="H31:H36" si="3">IF(G31="","",G31*F31)</f>
        <v>49</v>
      </c>
      <c r="I31" s="40"/>
    </row>
    <row r="32" spans="1:9">
      <c r="B32" s="10" t="s">
        <v>127</v>
      </c>
      <c r="C32" s="11" t="s">
        <v>124</v>
      </c>
      <c r="D32" s="11" t="s">
        <v>7</v>
      </c>
      <c r="E32" s="3"/>
      <c r="F32" s="21">
        <v>1200</v>
      </c>
      <c r="G32" s="22">
        <v>1</v>
      </c>
      <c r="H32" s="35">
        <f t="shared" si="3"/>
        <v>1200</v>
      </c>
      <c r="I32" s="40"/>
    </row>
    <row r="33" spans="2:9">
      <c r="B33" s="10" t="s">
        <v>128</v>
      </c>
      <c r="C33" s="11" t="s">
        <v>124</v>
      </c>
      <c r="D33" s="11" t="s">
        <v>7</v>
      </c>
      <c r="E33" s="3"/>
      <c r="F33" s="21">
        <v>350</v>
      </c>
      <c r="G33" s="22">
        <v>1</v>
      </c>
      <c r="H33" s="35">
        <f t="shared" si="3"/>
        <v>350</v>
      </c>
      <c r="I33" s="40"/>
    </row>
    <row r="34" spans="2:9">
      <c r="B34" s="10" t="s">
        <v>129</v>
      </c>
      <c r="C34" s="11" t="s">
        <v>124</v>
      </c>
      <c r="D34" s="11" t="s">
        <v>7</v>
      </c>
      <c r="E34" s="3"/>
      <c r="F34" s="21">
        <v>705</v>
      </c>
      <c r="G34" s="22">
        <v>1</v>
      </c>
      <c r="H34" s="35">
        <f t="shared" si="3"/>
        <v>705</v>
      </c>
      <c r="I34" s="40"/>
    </row>
    <row r="35" spans="2:9">
      <c r="B35" s="10" t="s">
        <v>130</v>
      </c>
      <c r="C35" s="11" t="s">
        <v>124</v>
      </c>
      <c r="D35" s="11" t="s">
        <v>7</v>
      </c>
      <c r="E35" s="3"/>
      <c r="F35" s="21">
        <v>1100</v>
      </c>
      <c r="G35" s="22">
        <v>1</v>
      </c>
      <c r="H35" s="35">
        <f t="shared" si="3"/>
        <v>1100</v>
      </c>
      <c r="I35" s="40"/>
    </row>
    <row r="36" spans="2:9" s="6" customFormat="1" ht="15.75" thickBot="1">
      <c r="B36" s="12"/>
      <c r="C36" s="13"/>
      <c r="D36" s="13"/>
      <c r="E36" s="4"/>
      <c r="F36" s="27"/>
      <c r="G36" s="43"/>
      <c r="H36" s="37" t="str">
        <f t="shared" si="3"/>
        <v/>
      </c>
      <c r="I36" s="41"/>
    </row>
    <row r="37" spans="2:9" ht="16.5" thickBot="1">
      <c r="B37" s="14"/>
      <c r="C37" s="15"/>
      <c r="D37" s="15"/>
      <c r="E37" s="1"/>
      <c r="F37" s="1"/>
      <c r="G37" s="1"/>
      <c r="H37" s="2">
        <f>SUM(H31:H36)</f>
        <v>3404</v>
      </c>
    </row>
    <row r="38" spans="2:9" ht="15.75" thickBot="1">
      <c r="B38" s="9"/>
      <c r="C38" s="9"/>
      <c r="D38" s="9"/>
      <c r="E38" s="7"/>
      <c r="F38" s="7"/>
      <c r="G38" s="7"/>
      <c r="H38" s="7"/>
    </row>
    <row r="39" spans="2:9" ht="15.75">
      <c r="B39" s="24" t="s">
        <v>11</v>
      </c>
      <c r="C39" s="25" t="s">
        <v>77</v>
      </c>
      <c r="D39" s="25" t="s">
        <v>78</v>
      </c>
      <c r="E39" s="25" t="s">
        <v>79</v>
      </c>
      <c r="F39" s="25" t="s">
        <v>22</v>
      </c>
      <c r="G39" s="25" t="s">
        <v>21</v>
      </c>
      <c r="H39" s="25" t="s">
        <v>23</v>
      </c>
      <c r="I39" s="39" t="s">
        <v>136</v>
      </c>
    </row>
    <row r="40" spans="2:9">
      <c r="B40" s="10" t="s">
        <v>12</v>
      </c>
      <c r="C40" s="11" t="s">
        <v>13</v>
      </c>
      <c r="D40" s="11" t="s">
        <v>7</v>
      </c>
      <c r="E40" s="8" t="s">
        <v>14</v>
      </c>
      <c r="F40" s="21">
        <v>498.5</v>
      </c>
      <c r="G40" s="22">
        <v>1</v>
      </c>
      <c r="H40" s="35">
        <f t="shared" ref="H40:H45" si="4">IF(G40="","",G40*F40)</f>
        <v>498.5</v>
      </c>
      <c r="I40" s="40"/>
    </row>
    <row r="41" spans="2:9">
      <c r="B41" s="10" t="s">
        <v>18</v>
      </c>
      <c r="C41" s="11" t="s">
        <v>19</v>
      </c>
      <c r="D41" s="11" t="s">
        <v>17</v>
      </c>
      <c r="E41" s="8" t="s">
        <v>20</v>
      </c>
      <c r="F41" s="21">
        <v>268.83999999999997</v>
      </c>
      <c r="G41" s="22">
        <v>1</v>
      </c>
      <c r="H41" s="35">
        <f t="shared" si="4"/>
        <v>268.83999999999997</v>
      </c>
      <c r="I41" s="40"/>
    </row>
    <row r="42" spans="2:9">
      <c r="B42" s="10" t="s">
        <v>36</v>
      </c>
      <c r="C42" s="11" t="s">
        <v>37</v>
      </c>
      <c r="D42" s="11" t="s">
        <v>7</v>
      </c>
      <c r="E42" s="8" t="s">
        <v>37</v>
      </c>
      <c r="F42" s="21">
        <v>60</v>
      </c>
      <c r="G42" s="22">
        <v>1</v>
      </c>
      <c r="H42" s="35">
        <f t="shared" si="4"/>
        <v>60</v>
      </c>
      <c r="I42" s="40"/>
    </row>
    <row r="43" spans="2:9">
      <c r="B43" s="10" t="s">
        <v>38</v>
      </c>
      <c r="C43" s="11" t="s">
        <v>37</v>
      </c>
      <c r="D43" s="11" t="s">
        <v>7</v>
      </c>
      <c r="E43" s="8" t="s">
        <v>37</v>
      </c>
      <c r="F43" s="21">
        <v>245</v>
      </c>
      <c r="G43" s="22">
        <v>1</v>
      </c>
      <c r="H43" s="35">
        <f t="shared" si="4"/>
        <v>245</v>
      </c>
      <c r="I43" s="40"/>
    </row>
    <row r="44" spans="2:9">
      <c r="B44" s="10"/>
      <c r="C44" s="11"/>
      <c r="D44" s="11"/>
      <c r="E44" s="8"/>
      <c r="F44" s="21"/>
      <c r="G44" s="22"/>
      <c r="H44" s="35" t="str">
        <f t="shared" si="4"/>
        <v/>
      </c>
      <c r="I44" s="40"/>
    </row>
    <row r="45" spans="2:9" s="6" customFormat="1" ht="15.75" thickBot="1">
      <c r="B45" s="12"/>
      <c r="C45" s="13"/>
      <c r="D45" s="13"/>
      <c r="E45" s="4"/>
      <c r="F45" s="27"/>
      <c r="G45" s="43"/>
      <c r="H45" s="37" t="str">
        <f t="shared" si="4"/>
        <v/>
      </c>
      <c r="I45" s="41"/>
    </row>
    <row r="46" spans="2:9" s="6" customFormat="1" ht="16.5" thickBot="1">
      <c r="B46" s="14"/>
      <c r="C46" s="15"/>
      <c r="D46" s="15"/>
      <c r="E46" s="1"/>
      <c r="F46" s="1"/>
      <c r="G46" s="1"/>
      <c r="H46" s="2">
        <f>SUM(H40:H45)</f>
        <v>1072.3399999999999</v>
      </c>
      <c r="I46" s="38"/>
    </row>
    <row r="47" spans="2:9" s="6" customFormat="1" ht="16.5" thickBot="1">
      <c r="B47" s="14"/>
      <c r="C47" s="15"/>
      <c r="D47" s="15"/>
      <c r="E47" s="1"/>
      <c r="F47" s="1"/>
      <c r="G47" s="1"/>
      <c r="H47" s="20"/>
      <c r="I47" s="38"/>
    </row>
    <row r="48" spans="2:9" s="6" customFormat="1" ht="15.75">
      <c r="B48" s="24" t="s">
        <v>39</v>
      </c>
      <c r="C48" s="25" t="s">
        <v>77</v>
      </c>
      <c r="D48" s="25" t="s">
        <v>78</v>
      </c>
      <c r="E48" s="25" t="s">
        <v>79</v>
      </c>
      <c r="F48" s="25" t="s">
        <v>22</v>
      </c>
      <c r="G48" s="25" t="s">
        <v>21</v>
      </c>
      <c r="H48" s="25" t="s">
        <v>23</v>
      </c>
      <c r="I48" s="39" t="s">
        <v>136</v>
      </c>
    </row>
    <row r="49" spans="2:9" s="6" customFormat="1">
      <c r="B49" s="10" t="s">
        <v>41</v>
      </c>
      <c r="C49" s="11" t="s">
        <v>42</v>
      </c>
      <c r="D49" s="11" t="s">
        <v>43</v>
      </c>
      <c r="E49" s="8" t="s">
        <v>42</v>
      </c>
      <c r="F49" s="21">
        <v>59</v>
      </c>
      <c r="G49" s="22">
        <v>1</v>
      </c>
      <c r="H49" s="35">
        <f t="shared" ref="H49:H54" si="5">IF(G49="","",G49*F49)</f>
        <v>59</v>
      </c>
      <c r="I49" s="40"/>
    </row>
    <row r="50" spans="2:9" s="6" customFormat="1">
      <c r="B50" s="10" t="s">
        <v>45</v>
      </c>
      <c r="C50" s="11" t="s">
        <v>42</v>
      </c>
      <c r="D50" s="11" t="s">
        <v>44</v>
      </c>
      <c r="E50" s="8" t="s">
        <v>42</v>
      </c>
      <c r="F50" s="21">
        <v>119</v>
      </c>
      <c r="G50" s="22">
        <v>1</v>
      </c>
      <c r="H50" s="35">
        <f t="shared" si="5"/>
        <v>119</v>
      </c>
      <c r="I50" s="40"/>
    </row>
    <row r="51" spans="2:9" s="6" customFormat="1">
      <c r="B51" s="10"/>
      <c r="C51" s="11"/>
      <c r="D51" s="11"/>
      <c r="E51" s="8"/>
      <c r="F51" s="21"/>
      <c r="G51" s="22"/>
      <c r="H51" s="35"/>
      <c r="I51" s="40"/>
    </row>
    <row r="52" spans="2:9" s="6" customFormat="1">
      <c r="B52" s="10"/>
      <c r="C52" s="11"/>
      <c r="D52" s="11"/>
      <c r="E52" s="8"/>
      <c r="F52" s="21"/>
      <c r="G52" s="22"/>
      <c r="H52" s="35" t="str">
        <f t="shared" si="5"/>
        <v/>
      </c>
      <c r="I52" s="40"/>
    </row>
    <row r="53" spans="2:9" s="6" customFormat="1">
      <c r="B53" s="10"/>
      <c r="C53" s="11"/>
      <c r="D53" s="11"/>
      <c r="E53" s="8"/>
      <c r="F53" s="21"/>
      <c r="G53" s="22"/>
      <c r="H53" s="35" t="str">
        <f t="shared" si="5"/>
        <v/>
      </c>
      <c r="I53" s="40"/>
    </row>
    <row r="54" spans="2:9" s="6" customFormat="1" ht="15.75" thickBot="1">
      <c r="B54" s="12"/>
      <c r="C54" s="13"/>
      <c r="D54" s="13"/>
      <c r="E54" s="4"/>
      <c r="F54" s="27"/>
      <c r="G54" s="43"/>
      <c r="H54" s="37" t="str">
        <f t="shared" si="5"/>
        <v/>
      </c>
      <c r="I54" s="41"/>
    </row>
    <row r="55" spans="2:9" s="6" customFormat="1" ht="16.5" thickBot="1">
      <c r="B55" s="14"/>
      <c r="C55" s="15"/>
      <c r="D55" s="15"/>
      <c r="E55" s="1"/>
      <c r="F55" s="1"/>
      <c r="G55" s="1"/>
      <c r="H55" s="2">
        <f>SUM(H49:H54)</f>
        <v>178</v>
      </c>
      <c r="I55" s="38"/>
    </row>
    <row r="56" spans="2:9" s="6" customFormat="1" ht="16.5" thickBot="1">
      <c r="B56" s="14"/>
      <c r="C56" s="15"/>
      <c r="D56" s="15"/>
      <c r="E56" s="1"/>
      <c r="F56" s="1"/>
      <c r="G56" s="1"/>
      <c r="H56" s="20"/>
      <c r="I56" s="38"/>
    </row>
    <row r="57" spans="2:9" s="6" customFormat="1" ht="15.75">
      <c r="B57" s="24" t="s">
        <v>40</v>
      </c>
      <c r="C57" s="25" t="s">
        <v>77</v>
      </c>
      <c r="D57" s="25" t="s">
        <v>78</v>
      </c>
      <c r="E57" s="25" t="s">
        <v>79</v>
      </c>
      <c r="F57" s="25" t="s">
        <v>22</v>
      </c>
      <c r="G57" s="25" t="s">
        <v>21</v>
      </c>
      <c r="H57" s="25" t="s">
        <v>23</v>
      </c>
      <c r="I57" s="39" t="s">
        <v>136</v>
      </c>
    </row>
    <row r="58" spans="2:9" s="6" customFormat="1">
      <c r="B58" s="10"/>
      <c r="C58" s="11"/>
      <c r="D58" s="11"/>
      <c r="E58" s="8" t="s">
        <v>48</v>
      </c>
      <c r="F58" s="21"/>
      <c r="G58" s="22"/>
      <c r="H58" s="35" t="str">
        <f t="shared" ref="H58:H63" si="6">IF(G58="","",G58*F58)</f>
        <v/>
      </c>
      <c r="I58" s="40"/>
    </row>
    <row r="59" spans="2:9" s="6" customFormat="1">
      <c r="B59" s="10"/>
      <c r="C59" s="11"/>
      <c r="D59" s="11"/>
      <c r="E59" s="8"/>
      <c r="F59" s="21"/>
      <c r="G59" s="22"/>
      <c r="H59" s="35" t="str">
        <f t="shared" si="6"/>
        <v/>
      </c>
      <c r="I59" s="40"/>
    </row>
    <row r="60" spans="2:9" s="6" customFormat="1">
      <c r="B60" s="10"/>
      <c r="C60" s="11"/>
      <c r="D60" s="11"/>
      <c r="E60" s="8"/>
      <c r="F60" s="21"/>
      <c r="G60" s="22"/>
      <c r="H60" s="35" t="str">
        <f t="shared" si="6"/>
        <v/>
      </c>
      <c r="I60" s="40"/>
    </row>
    <row r="61" spans="2:9" s="6" customFormat="1">
      <c r="B61" s="10"/>
      <c r="C61" s="11"/>
      <c r="D61" s="11"/>
      <c r="E61" s="8"/>
      <c r="F61" s="21"/>
      <c r="G61" s="22"/>
      <c r="H61" s="35" t="str">
        <f t="shared" si="6"/>
        <v/>
      </c>
      <c r="I61" s="40"/>
    </row>
    <row r="62" spans="2:9" s="6" customFormat="1">
      <c r="B62" s="10"/>
      <c r="C62" s="11"/>
      <c r="D62" s="11"/>
      <c r="E62" s="8"/>
      <c r="F62" s="21"/>
      <c r="G62" s="22"/>
      <c r="H62" s="35" t="str">
        <f t="shared" si="6"/>
        <v/>
      </c>
      <c r="I62" s="40"/>
    </row>
    <row r="63" spans="2:9" s="6" customFormat="1" ht="15.75" thickBot="1">
      <c r="B63" s="12"/>
      <c r="C63" s="13"/>
      <c r="D63" s="13"/>
      <c r="E63" s="4"/>
      <c r="F63" s="27"/>
      <c r="G63" s="43"/>
      <c r="H63" s="37" t="str">
        <f t="shared" si="6"/>
        <v/>
      </c>
      <c r="I63" s="41"/>
    </row>
    <row r="64" spans="2:9" ht="16.5" thickBot="1">
      <c r="B64" s="14"/>
      <c r="C64" s="15"/>
      <c r="D64" s="15"/>
      <c r="E64" s="1"/>
      <c r="F64" s="1"/>
      <c r="G64" s="1"/>
      <c r="H64" s="2">
        <f>SUM(H58:H63)</f>
        <v>0</v>
      </c>
    </row>
    <row r="65" spans="2:9" ht="15.75" thickBot="1">
      <c r="B65" s="9"/>
      <c r="C65" s="9"/>
      <c r="D65" s="9"/>
      <c r="E65" s="7"/>
      <c r="F65" s="7"/>
      <c r="G65" s="7"/>
      <c r="H65" s="7"/>
    </row>
    <row r="66" spans="2:9" s="6" customFormat="1" ht="15.75">
      <c r="B66" s="24" t="s">
        <v>138</v>
      </c>
      <c r="C66" s="25" t="s">
        <v>77</v>
      </c>
      <c r="D66" s="25" t="s">
        <v>78</v>
      </c>
      <c r="E66" s="25" t="s">
        <v>79</v>
      </c>
      <c r="F66" s="25" t="s">
        <v>22</v>
      </c>
      <c r="G66" s="25" t="s">
        <v>21</v>
      </c>
      <c r="H66" s="25" t="s">
        <v>23</v>
      </c>
      <c r="I66" s="39" t="s">
        <v>136</v>
      </c>
    </row>
    <row r="67" spans="2:9" s="6" customFormat="1">
      <c r="B67" s="10" t="s">
        <v>140</v>
      </c>
      <c r="C67" s="11" t="s">
        <v>139</v>
      </c>
      <c r="D67" s="11"/>
      <c r="E67" s="8" t="s">
        <v>139</v>
      </c>
      <c r="F67" s="21">
        <v>279.95</v>
      </c>
      <c r="G67" s="22">
        <v>1</v>
      </c>
      <c r="H67" s="35">
        <f t="shared" ref="H67" si="7">IF(G67="","",G67*F67)</f>
        <v>279.95</v>
      </c>
      <c r="I67" s="40" t="s">
        <v>141</v>
      </c>
    </row>
    <row r="68" spans="2:9" s="6" customFormat="1">
      <c r="B68" s="10"/>
      <c r="C68" s="11"/>
      <c r="D68" s="11"/>
      <c r="E68" s="8"/>
      <c r="F68" s="21"/>
      <c r="G68" s="22"/>
      <c r="H68" s="35" t="str">
        <f t="shared" ref="H68:H72" si="8">IF(G68="","",G68*F68)</f>
        <v/>
      </c>
      <c r="I68" s="40"/>
    </row>
    <row r="69" spans="2:9" s="6" customFormat="1">
      <c r="B69" s="10"/>
      <c r="C69" s="11"/>
      <c r="D69" s="11"/>
      <c r="E69" s="8"/>
      <c r="F69" s="21"/>
      <c r="G69" s="22"/>
      <c r="H69" s="35" t="str">
        <f t="shared" si="8"/>
        <v/>
      </c>
      <c r="I69" s="40"/>
    </row>
    <row r="70" spans="2:9" s="6" customFormat="1">
      <c r="B70" s="10"/>
      <c r="C70" s="11"/>
      <c r="D70" s="11"/>
      <c r="E70" s="8"/>
      <c r="F70" s="21"/>
      <c r="G70" s="22"/>
      <c r="H70" s="35" t="str">
        <f t="shared" si="8"/>
        <v/>
      </c>
      <c r="I70" s="40"/>
    </row>
    <row r="71" spans="2:9" s="6" customFormat="1">
      <c r="B71" s="10"/>
      <c r="C71" s="11"/>
      <c r="D71" s="11"/>
      <c r="E71" s="8"/>
      <c r="F71" s="21"/>
      <c r="G71" s="22"/>
      <c r="H71" s="35" t="str">
        <f t="shared" si="8"/>
        <v/>
      </c>
      <c r="I71" s="40"/>
    </row>
    <row r="72" spans="2:9" s="6" customFormat="1" ht="15.75" thickBot="1">
      <c r="B72" s="12"/>
      <c r="C72" s="13"/>
      <c r="D72" s="13"/>
      <c r="E72" s="4"/>
      <c r="F72" s="27"/>
      <c r="G72" s="43"/>
      <c r="H72" s="37" t="str">
        <f t="shared" si="8"/>
        <v/>
      </c>
      <c r="I72" s="41"/>
    </row>
    <row r="73" spans="2:9" ht="16.5" thickBot="1">
      <c r="B73" s="14"/>
      <c r="C73" s="15"/>
      <c r="D73" s="15"/>
      <c r="E73" s="1"/>
      <c r="F73" s="1"/>
      <c r="G73" s="1"/>
      <c r="H73" s="2">
        <f>SUM(H67:H72)</f>
        <v>279.95</v>
      </c>
    </row>
    <row r="74" spans="2:9" ht="15.75" thickBot="1">
      <c r="B74" s="9"/>
      <c r="C74" s="9"/>
      <c r="D74" s="9"/>
      <c r="E74" s="7"/>
      <c r="F74" s="7"/>
      <c r="G74" s="7"/>
      <c r="H74" s="7"/>
    </row>
    <row r="75" spans="2:9" ht="15.75">
      <c r="B75" s="24" t="s">
        <v>25</v>
      </c>
      <c r="C75" s="25" t="s">
        <v>77</v>
      </c>
      <c r="D75" s="25" t="s">
        <v>78</v>
      </c>
      <c r="E75" s="25" t="s">
        <v>79</v>
      </c>
      <c r="F75" s="25" t="s">
        <v>22</v>
      </c>
      <c r="G75" s="25" t="s">
        <v>21</v>
      </c>
      <c r="H75" s="25" t="s">
        <v>23</v>
      </c>
      <c r="I75" s="39" t="s">
        <v>136</v>
      </c>
    </row>
    <row r="76" spans="2:9">
      <c r="B76" s="10" t="s">
        <v>126</v>
      </c>
      <c r="C76" s="11" t="s">
        <v>26</v>
      </c>
      <c r="D76" s="11" t="s">
        <v>27</v>
      </c>
      <c r="E76" s="8" t="s">
        <v>26</v>
      </c>
      <c r="F76" s="21">
        <v>64.989999999999995</v>
      </c>
      <c r="G76" s="22">
        <v>1</v>
      </c>
      <c r="H76" s="35">
        <f t="shared" ref="H76:H82" si="9">IF(G76="","",G76*F76)</f>
        <v>64.989999999999995</v>
      </c>
      <c r="I76" s="40"/>
    </row>
    <row r="77" spans="2:9">
      <c r="B77" s="10" t="s">
        <v>28</v>
      </c>
      <c r="C77" s="11" t="s">
        <v>26</v>
      </c>
      <c r="D77" s="11" t="s">
        <v>29</v>
      </c>
      <c r="E77" s="8" t="s">
        <v>26</v>
      </c>
      <c r="F77" s="21">
        <v>49.99</v>
      </c>
      <c r="G77" s="22">
        <v>1</v>
      </c>
      <c r="H77" s="35">
        <f t="shared" si="9"/>
        <v>49.99</v>
      </c>
      <c r="I77" s="40"/>
    </row>
    <row r="78" spans="2:9">
      <c r="B78" s="10" t="s">
        <v>30</v>
      </c>
      <c r="C78" s="11" t="s">
        <v>26</v>
      </c>
      <c r="D78" s="11" t="s">
        <v>31</v>
      </c>
      <c r="E78" s="8" t="s">
        <v>26</v>
      </c>
      <c r="F78" s="21">
        <v>10.44</v>
      </c>
      <c r="G78" s="22">
        <v>1</v>
      </c>
      <c r="H78" s="35">
        <f t="shared" si="9"/>
        <v>10.44</v>
      </c>
      <c r="I78" s="40"/>
    </row>
    <row r="79" spans="2:9">
      <c r="B79" s="10" t="s">
        <v>32</v>
      </c>
      <c r="C79" s="11" t="s">
        <v>26</v>
      </c>
      <c r="D79" s="11" t="s">
        <v>33</v>
      </c>
      <c r="E79" s="8" t="s">
        <v>26</v>
      </c>
      <c r="F79" s="21">
        <v>19.989999999999998</v>
      </c>
      <c r="G79" s="22">
        <v>1</v>
      </c>
      <c r="H79" s="35">
        <f t="shared" si="9"/>
        <v>19.989999999999998</v>
      </c>
      <c r="I79" s="40"/>
    </row>
    <row r="80" spans="2:9">
      <c r="B80" s="10" t="s">
        <v>34</v>
      </c>
      <c r="C80" s="11" t="s">
        <v>26</v>
      </c>
      <c r="D80" s="11" t="s">
        <v>35</v>
      </c>
      <c r="E80" s="8" t="s">
        <v>26</v>
      </c>
      <c r="F80" s="21">
        <v>39.99</v>
      </c>
      <c r="G80" s="22">
        <v>1</v>
      </c>
      <c r="H80" s="35">
        <f t="shared" si="9"/>
        <v>39.99</v>
      </c>
      <c r="I80" s="40"/>
    </row>
    <row r="81" spans="2:9">
      <c r="B81" s="17"/>
      <c r="C81" s="18"/>
      <c r="D81" s="18"/>
      <c r="E81" s="19"/>
      <c r="F81" s="34"/>
      <c r="G81" s="33"/>
      <c r="H81" s="36"/>
      <c r="I81" s="45"/>
    </row>
    <row r="82" spans="2:9" ht="15.75" thickBot="1">
      <c r="B82" s="12"/>
      <c r="C82" s="13"/>
      <c r="D82" s="13"/>
      <c r="E82" s="4"/>
      <c r="F82" s="27"/>
      <c r="G82" s="43"/>
      <c r="H82" s="37" t="str">
        <f t="shared" si="9"/>
        <v/>
      </c>
      <c r="I82" s="41"/>
    </row>
    <row r="83" spans="2:9" ht="16.5" thickBot="1">
      <c r="B83" s="14"/>
      <c r="C83" s="15"/>
      <c r="D83" s="15"/>
      <c r="E83" s="1"/>
      <c r="F83" s="1"/>
      <c r="G83" s="1"/>
      <c r="H83" s="2">
        <f>SUM(H76:H82)</f>
        <v>185.4</v>
      </c>
    </row>
    <row r="84" spans="2:9" s="6" customFormat="1">
      <c r="B84" s="9"/>
      <c r="C84" s="9"/>
      <c r="D84" s="9"/>
      <c r="E84" s="7"/>
      <c r="F84" s="7"/>
      <c r="G84" s="7"/>
      <c r="H84" s="7"/>
      <c r="I84" s="38"/>
    </row>
    <row r="85" spans="2:9" s="6" customFormat="1">
      <c r="B85" s="9"/>
      <c r="C85" s="9"/>
      <c r="D85" s="9"/>
      <c r="E85" s="7"/>
      <c r="F85" s="7"/>
      <c r="G85" s="7"/>
      <c r="H85" s="7"/>
      <c r="I85" s="38"/>
    </row>
    <row r="86" spans="2:9" s="6" customFormat="1">
      <c r="B86" s="9"/>
      <c r="C86" s="9"/>
      <c r="D86" s="9"/>
      <c r="E86" s="7"/>
      <c r="F86" s="7"/>
      <c r="G86" s="7"/>
      <c r="H86" s="7"/>
      <c r="I86" s="38"/>
    </row>
    <row r="87" spans="2:9" s="6" customFormat="1">
      <c r="B87" s="9"/>
      <c r="C87" s="9"/>
      <c r="D87" s="9"/>
      <c r="E87" s="7"/>
      <c r="F87" s="7"/>
      <c r="G87" s="7"/>
      <c r="H87" s="7"/>
      <c r="I87" s="38"/>
    </row>
    <row r="88" spans="2:9" s="6" customFormat="1">
      <c r="B88" s="9"/>
      <c r="C88" s="9"/>
      <c r="D88" s="9"/>
      <c r="E88" s="7"/>
      <c r="F88" s="7"/>
      <c r="G88" s="7"/>
      <c r="H88" s="7"/>
      <c r="I88" s="38"/>
    </row>
    <row r="89" spans="2:9" s="6" customFormat="1">
      <c r="B89" s="9"/>
      <c r="C89" s="9"/>
      <c r="D89" s="9"/>
      <c r="E89" s="7"/>
      <c r="F89" s="7"/>
      <c r="G89" s="7"/>
      <c r="H89" s="7"/>
      <c r="I89" s="38"/>
    </row>
    <row r="90" spans="2:9" s="6" customFormat="1">
      <c r="B90" s="9"/>
      <c r="C90" s="9"/>
      <c r="D90" s="9"/>
      <c r="E90" s="7"/>
      <c r="F90" s="7"/>
      <c r="G90" s="7"/>
      <c r="H90" s="7"/>
      <c r="I90" s="38"/>
    </row>
    <row r="91" spans="2:9" s="6" customFormat="1">
      <c r="B91" s="9"/>
      <c r="C91" s="9"/>
      <c r="D91" s="9"/>
      <c r="E91" s="7"/>
      <c r="F91" s="7"/>
      <c r="G91" s="7"/>
      <c r="H91" s="7"/>
      <c r="I91" s="38"/>
    </row>
    <row r="92" spans="2:9" s="6" customFormat="1">
      <c r="B92" s="9"/>
      <c r="C92" s="9"/>
      <c r="D92" s="9"/>
      <c r="E92" s="7"/>
      <c r="F92" s="7"/>
      <c r="G92" s="7"/>
      <c r="H92" s="7"/>
      <c r="I92" s="38"/>
    </row>
    <row r="93" spans="2:9" s="6" customFormat="1">
      <c r="B93" s="9"/>
      <c r="C93" s="9"/>
      <c r="D93" s="9"/>
      <c r="E93" s="7"/>
      <c r="F93" s="7"/>
      <c r="G93" s="7"/>
      <c r="H93" s="7"/>
      <c r="I93" s="38"/>
    </row>
    <row r="94" spans="2:9" s="6" customFormat="1">
      <c r="B94" s="9"/>
      <c r="C94" s="9"/>
      <c r="D94" s="9"/>
      <c r="E94" s="7"/>
      <c r="F94" s="7"/>
      <c r="G94" s="7"/>
      <c r="H94" s="7"/>
      <c r="I94" s="38"/>
    </row>
    <row r="95" spans="2:9" s="6" customFormat="1">
      <c r="B95" s="9"/>
      <c r="C95" s="9"/>
      <c r="D95" s="9"/>
      <c r="E95" s="7"/>
      <c r="F95" s="7"/>
      <c r="G95" s="7"/>
      <c r="H95" s="7"/>
      <c r="I95" s="38"/>
    </row>
    <row r="96" spans="2:9" s="6" customFormat="1">
      <c r="B96" s="9"/>
      <c r="C96" s="9"/>
      <c r="D96" s="9"/>
      <c r="E96" s="7"/>
      <c r="F96" s="7"/>
      <c r="G96" s="7"/>
      <c r="H96" s="7"/>
      <c r="I96" s="38"/>
    </row>
    <row r="97" spans="2:9" s="6" customFormat="1">
      <c r="B97" s="9"/>
      <c r="C97" s="9"/>
      <c r="D97" s="9"/>
      <c r="E97" s="7"/>
      <c r="F97" s="7"/>
      <c r="G97" s="7"/>
      <c r="H97" s="7"/>
      <c r="I97" s="38"/>
    </row>
    <row r="98" spans="2:9" s="6" customFormat="1">
      <c r="B98" s="9"/>
      <c r="C98" s="9"/>
      <c r="D98" s="9"/>
      <c r="E98" s="7"/>
      <c r="F98" s="7"/>
      <c r="G98" s="7"/>
      <c r="H98" s="7"/>
      <c r="I98" s="38"/>
    </row>
    <row r="99" spans="2:9" s="6" customFormat="1">
      <c r="B99" s="9"/>
      <c r="C99" s="9"/>
      <c r="D99" s="9"/>
      <c r="E99" s="7"/>
      <c r="F99" s="7"/>
      <c r="G99" s="7"/>
      <c r="H99" s="7"/>
      <c r="I99" s="38"/>
    </row>
    <row r="100" spans="2:9" s="6" customFormat="1">
      <c r="B100" s="9"/>
      <c r="C100" s="9"/>
      <c r="D100" s="9"/>
      <c r="E100" s="7"/>
      <c r="F100" s="7"/>
      <c r="G100" s="7"/>
      <c r="H100" s="7"/>
      <c r="I100" s="38"/>
    </row>
    <row r="101" spans="2:9" s="6" customFormat="1">
      <c r="B101" s="9"/>
      <c r="C101" s="9"/>
      <c r="D101" s="9"/>
      <c r="E101" s="7"/>
      <c r="F101" s="7"/>
      <c r="G101" s="7"/>
      <c r="H101" s="7"/>
      <c r="I101" s="38"/>
    </row>
    <row r="102" spans="2:9" s="6" customFormat="1">
      <c r="B102" s="9"/>
      <c r="C102" s="9"/>
      <c r="D102" s="9"/>
      <c r="E102" s="7"/>
      <c r="F102" s="7"/>
      <c r="G102" s="7"/>
      <c r="H102" s="7"/>
      <c r="I102" s="38"/>
    </row>
    <row r="103" spans="2:9" s="6" customFormat="1">
      <c r="B103" s="9"/>
      <c r="C103" s="9"/>
      <c r="D103" s="9"/>
      <c r="E103" s="7"/>
      <c r="F103" s="7"/>
      <c r="G103" s="7"/>
      <c r="H103" s="7"/>
      <c r="I103" s="38"/>
    </row>
    <row r="104" spans="2:9" s="6" customFormat="1">
      <c r="B104" s="9"/>
      <c r="C104" s="9"/>
      <c r="D104" s="9"/>
      <c r="E104" s="7"/>
      <c r="F104" s="7"/>
      <c r="G104" s="7"/>
      <c r="H104" s="7"/>
      <c r="I104" s="38"/>
    </row>
    <row r="105" spans="2:9" s="6" customFormat="1">
      <c r="B105" s="9"/>
      <c r="C105" s="9"/>
      <c r="D105" s="9"/>
      <c r="E105" s="7"/>
      <c r="F105" s="7"/>
      <c r="G105" s="7"/>
      <c r="H105" s="7"/>
      <c r="I105" s="38"/>
    </row>
    <row r="106" spans="2:9" s="6" customFormat="1">
      <c r="B106" s="9"/>
      <c r="C106" s="9"/>
      <c r="D106" s="9"/>
      <c r="E106" s="7"/>
      <c r="F106" s="7"/>
      <c r="G106" s="7"/>
      <c r="H106" s="7"/>
      <c r="I106" s="38"/>
    </row>
    <row r="107" spans="2:9" s="6" customFormat="1">
      <c r="B107" s="9"/>
      <c r="C107" s="9"/>
      <c r="D107" s="9"/>
      <c r="E107" s="7"/>
      <c r="F107" s="7"/>
      <c r="G107" s="7"/>
      <c r="H107" s="7"/>
      <c r="I107" s="38"/>
    </row>
    <row r="108" spans="2:9" s="6" customFormat="1">
      <c r="B108" s="9"/>
      <c r="C108" s="9"/>
      <c r="D108" s="9"/>
      <c r="E108" s="7"/>
      <c r="F108" s="7"/>
      <c r="G108" s="7"/>
      <c r="H108" s="7"/>
      <c r="I108" s="38"/>
    </row>
    <row r="109" spans="2:9" s="6" customFormat="1">
      <c r="B109" s="9"/>
      <c r="C109" s="9"/>
      <c r="D109" s="9"/>
      <c r="E109" s="7"/>
      <c r="F109" s="7"/>
      <c r="G109" s="7"/>
      <c r="H109" s="7"/>
      <c r="I109" s="38"/>
    </row>
    <row r="110" spans="2:9" s="6" customFormat="1">
      <c r="B110" s="9"/>
      <c r="C110" s="9"/>
      <c r="D110" s="9"/>
      <c r="E110" s="7"/>
      <c r="F110" s="7"/>
      <c r="G110" s="7"/>
      <c r="H110" s="7"/>
      <c r="I110" s="38"/>
    </row>
    <row r="111" spans="2:9" s="6" customFormat="1">
      <c r="B111" s="9"/>
      <c r="C111" s="9"/>
      <c r="D111" s="9"/>
      <c r="E111" s="7"/>
      <c r="F111" s="7"/>
      <c r="G111" s="7"/>
      <c r="H111" s="7"/>
      <c r="I111" s="38"/>
    </row>
    <row r="112" spans="2:9" s="6" customFormat="1">
      <c r="B112" s="9"/>
      <c r="C112" s="9"/>
      <c r="D112" s="9"/>
      <c r="E112" s="7"/>
      <c r="F112" s="7"/>
      <c r="G112" s="7"/>
      <c r="H112" s="7"/>
      <c r="I112" s="38"/>
    </row>
    <row r="113" spans="2:9" s="6" customFormat="1">
      <c r="B113" s="9"/>
      <c r="C113" s="9"/>
      <c r="D113" s="9"/>
      <c r="E113" s="7"/>
      <c r="F113" s="7"/>
      <c r="G113" s="7"/>
      <c r="H113" s="7"/>
      <c r="I113" s="38"/>
    </row>
    <row r="114" spans="2:9" s="6" customFormat="1">
      <c r="B114" s="9"/>
      <c r="C114" s="9"/>
      <c r="D114" s="9"/>
      <c r="E114" s="7"/>
      <c r="F114" s="7"/>
      <c r="G114" s="7"/>
      <c r="H114" s="7"/>
      <c r="I114" s="38"/>
    </row>
    <row r="115" spans="2:9" s="6" customFormat="1">
      <c r="B115" s="9"/>
      <c r="C115" s="9"/>
      <c r="D115" s="9"/>
      <c r="E115" s="7"/>
      <c r="F115" s="7"/>
      <c r="G115" s="7"/>
      <c r="H115" s="7"/>
      <c r="I115" s="38"/>
    </row>
    <row r="116" spans="2:9" s="6" customFormat="1">
      <c r="B116" s="9"/>
      <c r="C116" s="9"/>
      <c r="D116" s="9"/>
      <c r="E116" s="7"/>
      <c r="F116" s="7"/>
      <c r="G116" s="7"/>
      <c r="H116" s="7"/>
      <c r="I116" s="38"/>
    </row>
    <row r="117" spans="2:9" s="6" customFormat="1">
      <c r="B117" s="9"/>
      <c r="C117" s="9"/>
      <c r="D117" s="9"/>
      <c r="E117" s="7"/>
      <c r="F117" s="7"/>
      <c r="G117" s="7"/>
      <c r="H117" s="7"/>
      <c r="I117" s="38"/>
    </row>
    <row r="118" spans="2:9" s="6" customFormat="1">
      <c r="B118" s="9"/>
      <c r="C118" s="9"/>
      <c r="D118" s="9"/>
      <c r="E118" s="7"/>
      <c r="F118" s="7"/>
      <c r="G118" s="7"/>
      <c r="H118" s="7"/>
      <c r="I118" s="38"/>
    </row>
    <row r="119" spans="2:9" s="6" customFormat="1">
      <c r="B119" s="9"/>
      <c r="C119" s="9"/>
      <c r="D119" s="9"/>
      <c r="E119" s="7"/>
      <c r="F119" s="7"/>
      <c r="G119" s="7"/>
      <c r="H119" s="7"/>
      <c r="I119" s="38"/>
    </row>
    <row r="120" spans="2:9" s="6" customFormat="1">
      <c r="B120" s="9"/>
      <c r="C120" s="9"/>
      <c r="D120" s="9"/>
      <c r="E120" s="7"/>
      <c r="F120" s="7"/>
      <c r="G120" s="7"/>
      <c r="H120" s="7"/>
      <c r="I120" s="38"/>
    </row>
    <row r="121" spans="2:9" s="6" customFormat="1">
      <c r="B121" s="9"/>
      <c r="C121" s="9"/>
      <c r="D121" s="9"/>
      <c r="E121" s="7"/>
      <c r="F121" s="7"/>
      <c r="G121" s="7"/>
      <c r="H121" s="7"/>
      <c r="I121" s="38"/>
    </row>
    <row r="122" spans="2:9" s="6" customFormat="1">
      <c r="B122" s="9"/>
      <c r="C122" s="9"/>
      <c r="D122" s="9"/>
      <c r="E122" s="7"/>
      <c r="F122" s="7"/>
      <c r="G122" s="7"/>
      <c r="H122" s="7"/>
      <c r="I122" s="38"/>
    </row>
    <row r="123" spans="2:9" s="6" customFormat="1">
      <c r="B123" s="9"/>
      <c r="C123" s="9"/>
      <c r="D123" s="9"/>
      <c r="E123" s="7"/>
      <c r="F123" s="7"/>
      <c r="G123" s="7"/>
      <c r="H123" s="7"/>
      <c r="I123" s="38"/>
    </row>
    <row r="124" spans="2:9" s="6" customFormat="1">
      <c r="B124" s="9"/>
      <c r="C124" s="9"/>
      <c r="D124" s="9"/>
      <c r="E124" s="7"/>
      <c r="F124" s="7"/>
      <c r="G124" s="7"/>
      <c r="H124" s="7"/>
      <c r="I124" s="38"/>
    </row>
    <row r="125" spans="2:9" s="6" customFormat="1">
      <c r="B125" s="9"/>
      <c r="C125" s="9"/>
      <c r="D125" s="9"/>
      <c r="E125" s="7"/>
      <c r="F125" s="7"/>
      <c r="G125" s="7"/>
      <c r="H125" s="7"/>
      <c r="I125" s="38"/>
    </row>
    <row r="126" spans="2:9" s="6" customFormat="1">
      <c r="B126" s="9"/>
      <c r="C126" s="9"/>
      <c r="D126" s="9"/>
      <c r="E126" s="7"/>
      <c r="F126" s="7"/>
      <c r="G126" s="7"/>
      <c r="H126" s="7"/>
      <c r="I126" s="38"/>
    </row>
    <row r="127" spans="2:9" s="6" customFormat="1">
      <c r="B127" s="9"/>
      <c r="C127" s="9"/>
      <c r="D127" s="9"/>
      <c r="E127" s="7"/>
      <c r="F127" s="7"/>
      <c r="G127" s="7"/>
      <c r="H127" s="7"/>
      <c r="I127" s="38"/>
    </row>
    <row r="128" spans="2:9" s="6" customFormat="1">
      <c r="B128" s="9"/>
      <c r="C128" s="9"/>
      <c r="D128" s="9"/>
      <c r="E128" s="7"/>
      <c r="F128" s="7"/>
      <c r="G128" s="7"/>
      <c r="H128" s="7"/>
      <c r="I128" s="38"/>
    </row>
    <row r="129" spans="2:9" s="6" customFormat="1">
      <c r="B129" s="9"/>
      <c r="C129" s="9"/>
      <c r="D129" s="9"/>
      <c r="E129" s="7"/>
      <c r="F129" s="7"/>
      <c r="G129" s="7"/>
      <c r="H129" s="7"/>
      <c r="I129" s="38"/>
    </row>
    <row r="130" spans="2:9" s="6" customFormat="1">
      <c r="B130" s="9"/>
      <c r="C130" s="9"/>
      <c r="D130" s="9"/>
      <c r="E130" s="7"/>
      <c r="F130" s="7"/>
      <c r="G130" s="7"/>
      <c r="H130" s="7"/>
      <c r="I130" s="38"/>
    </row>
    <row r="131" spans="2:9" s="6" customFormat="1">
      <c r="B131" s="9"/>
      <c r="C131" s="9"/>
      <c r="D131" s="9"/>
      <c r="E131" s="7"/>
      <c r="F131" s="7"/>
      <c r="G131" s="7"/>
      <c r="H131" s="7"/>
      <c r="I131" s="38"/>
    </row>
    <row r="132" spans="2:9" s="6" customFormat="1">
      <c r="B132" s="9"/>
      <c r="C132" s="9"/>
      <c r="D132" s="9"/>
      <c r="E132" s="7"/>
      <c r="F132" s="7"/>
      <c r="G132" s="7"/>
      <c r="H132" s="7"/>
      <c r="I132" s="38"/>
    </row>
    <row r="133" spans="2:9" s="6" customFormat="1">
      <c r="B133" s="9"/>
      <c r="C133" s="9"/>
      <c r="D133" s="9"/>
      <c r="E133" s="7"/>
      <c r="F133" s="7"/>
      <c r="G133" s="7"/>
      <c r="H133" s="7"/>
      <c r="I133" s="38"/>
    </row>
    <row r="134" spans="2:9" s="6" customFormat="1">
      <c r="B134" s="9"/>
      <c r="C134" s="9"/>
      <c r="D134" s="9"/>
      <c r="E134" s="7"/>
      <c r="F134" s="7"/>
      <c r="G134" s="7"/>
      <c r="H134" s="7"/>
      <c r="I134" s="38"/>
    </row>
    <row r="135" spans="2:9" s="6" customFormat="1">
      <c r="B135" s="9"/>
      <c r="C135" s="9"/>
      <c r="D135" s="9"/>
      <c r="E135" s="7"/>
      <c r="F135" s="7"/>
      <c r="G135" s="7"/>
      <c r="H135" s="7"/>
      <c r="I135" s="38"/>
    </row>
    <row r="136" spans="2:9" s="6" customFormat="1">
      <c r="B136" s="9"/>
      <c r="C136" s="9"/>
      <c r="D136" s="9"/>
      <c r="E136" s="7"/>
      <c r="F136" s="7"/>
      <c r="G136" s="7"/>
      <c r="H136" s="7"/>
      <c r="I136" s="38"/>
    </row>
    <row r="137" spans="2:9" s="6" customFormat="1">
      <c r="B137" s="9"/>
      <c r="C137" s="9"/>
      <c r="D137" s="9"/>
      <c r="E137" s="7"/>
      <c r="F137" s="7"/>
      <c r="G137" s="7"/>
      <c r="H137" s="7"/>
      <c r="I137" s="38"/>
    </row>
    <row r="138" spans="2:9" s="6" customFormat="1">
      <c r="B138" s="9"/>
      <c r="C138" s="9"/>
      <c r="D138" s="9"/>
      <c r="E138" s="7"/>
      <c r="F138" s="7"/>
      <c r="G138" s="7"/>
      <c r="H138" s="7"/>
      <c r="I138" s="38"/>
    </row>
    <row r="139" spans="2:9" s="6" customFormat="1">
      <c r="B139" s="9"/>
      <c r="C139" s="9"/>
      <c r="D139" s="9"/>
      <c r="E139" s="7"/>
      <c r="F139" s="7"/>
      <c r="G139" s="7"/>
      <c r="H139" s="7"/>
      <c r="I139" s="38"/>
    </row>
    <row r="140" spans="2:9" s="6" customFormat="1">
      <c r="B140" s="9"/>
      <c r="C140" s="9"/>
      <c r="D140" s="9"/>
      <c r="E140" s="7"/>
      <c r="F140" s="7"/>
      <c r="G140" s="7"/>
      <c r="H140" s="7"/>
      <c r="I140" s="38"/>
    </row>
    <row r="141" spans="2:9" s="6" customFormat="1">
      <c r="B141" s="9"/>
      <c r="C141" s="9"/>
      <c r="D141" s="9"/>
      <c r="E141" s="7"/>
      <c r="F141" s="7"/>
      <c r="G141" s="7"/>
      <c r="H141" s="7"/>
      <c r="I141" s="38"/>
    </row>
    <row r="142" spans="2:9" s="6" customFormat="1">
      <c r="B142" s="9"/>
      <c r="C142" s="9"/>
      <c r="D142" s="9"/>
      <c r="E142" s="7"/>
      <c r="F142" s="7"/>
      <c r="G142" s="7"/>
      <c r="H142" s="7"/>
      <c r="I142" s="38"/>
    </row>
    <row r="143" spans="2:9" s="6" customFormat="1">
      <c r="B143" s="9"/>
      <c r="C143" s="9"/>
      <c r="D143" s="9"/>
      <c r="E143" s="7"/>
      <c r="F143" s="7"/>
      <c r="G143" s="7"/>
      <c r="H143" s="7"/>
      <c r="I143" s="38"/>
    </row>
    <row r="144" spans="2:9" s="6" customFormat="1">
      <c r="B144" s="9"/>
      <c r="C144" s="9"/>
      <c r="D144" s="9"/>
      <c r="E144" s="7"/>
      <c r="F144" s="7"/>
      <c r="G144" s="7"/>
      <c r="H144" s="7"/>
      <c r="I144" s="38"/>
    </row>
    <row r="145" spans="2:9" s="6" customFormat="1">
      <c r="B145" s="9"/>
      <c r="C145" s="9"/>
      <c r="D145" s="9"/>
      <c r="E145" s="7"/>
      <c r="F145" s="7"/>
      <c r="G145" s="7"/>
      <c r="H145" s="7"/>
      <c r="I145" s="38"/>
    </row>
    <row r="146" spans="2:9" s="6" customFormat="1">
      <c r="B146" s="9"/>
      <c r="C146" s="9"/>
      <c r="D146" s="9"/>
      <c r="E146" s="7"/>
      <c r="F146" s="7"/>
      <c r="G146" s="7"/>
      <c r="H146" s="7"/>
      <c r="I146" s="38"/>
    </row>
    <row r="147" spans="2:9" s="6" customFormat="1">
      <c r="B147" s="9"/>
      <c r="C147" s="9"/>
      <c r="D147" s="9"/>
      <c r="E147" s="7"/>
      <c r="F147" s="7"/>
      <c r="G147" s="7"/>
      <c r="H147" s="7"/>
      <c r="I147" s="38"/>
    </row>
    <row r="148" spans="2:9" s="6" customFormat="1">
      <c r="B148" s="9"/>
      <c r="C148" s="9"/>
      <c r="D148" s="9"/>
      <c r="E148" s="7"/>
      <c r="F148" s="7"/>
      <c r="G148" s="7"/>
      <c r="H148" s="7"/>
      <c r="I148" s="38"/>
    </row>
    <row r="149" spans="2:9" s="6" customFormat="1">
      <c r="B149" s="9"/>
      <c r="C149" s="9"/>
      <c r="D149" s="9"/>
      <c r="E149" s="7"/>
      <c r="F149" s="7"/>
      <c r="G149" s="7"/>
      <c r="H149" s="7"/>
      <c r="I149" s="38"/>
    </row>
    <row r="150" spans="2:9" s="6" customFormat="1">
      <c r="B150" s="9"/>
      <c r="C150" s="9"/>
      <c r="D150" s="9"/>
      <c r="E150" s="7"/>
      <c r="F150" s="7"/>
      <c r="G150" s="7"/>
      <c r="H150" s="7"/>
      <c r="I150" s="38"/>
    </row>
    <row r="151" spans="2:9" s="6" customFormat="1">
      <c r="B151" s="9"/>
      <c r="C151" s="9"/>
      <c r="D151" s="9"/>
      <c r="E151" s="7"/>
      <c r="F151" s="7"/>
      <c r="G151" s="7"/>
      <c r="H151" s="7"/>
      <c r="I151" s="38"/>
    </row>
    <row r="152" spans="2:9" s="6" customFormat="1">
      <c r="B152" s="9"/>
      <c r="C152" s="9"/>
      <c r="D152" s="9"/>
      <c r="E152" s="7"/>
      <c r="F152" s="7"/>
      <c r="G152" s="7"/>
      <c r="H152" s="7"/>
      <c r="I152" s="38"/>
    </row>
    <row r="153" spans="2:9" s="6" customFormat="1">
      <c r="B153" s="9"/>
      <c r="C153" s="9"/>
      <c r="D153" s="9"/>
      <c r="E153" s="7"/>
      <c r="F153" s="7"/>
      <c r="G153" s="7"/>
      <c r="H153" s="7"/>
      <c r="I153" s="38"/>
    </row>
    <row r="154" spans="2:9" s="6" customFormat="1">
      <c r="B154" s="9"/>
      <c r="C154" s="9"/>
      <c r="D154" s="9"/>
      <c r="E154" s="7"/>
      <c r="F154" s="7"/>
      <c r="G154" s="7"/>
      <c r="H154" s="7"/>
      <c r="I154" s="38"/>
    </row>
    <row r="155" spans="2:9" s="6" customFormat="1">
      <c r="B155" s="9"/>
      <c r="C155" s="9"/>
      <c r="D155" s="9"/>
      <c r="E155" s="7"/>
      <c r="F155" s="7"/>
      <c r="G155" s="7"/>
      <c r="H155" s="7"/>
      <c r="I155" s="38"/>
    </row>
    <row r="156" spans="2:9" s="6" customFormat="1">
      <c r="B156" s="9"/>
      <c r="C156" s="9"/>
      <c r="D156" s="9"/>
      <c r="E156" s="7"/>
      <c r="F156" s="7"/>
      <c r="G156" s="7"/>
      <c r="H156" s="7"/>
      <c r="I156" s="38"/>
    </row>
    <row r="157" spans="2:9" s="6" customFormat="1">
      <c r="B157" s="9"/>
      <c r="C157" s="9"/>
      <c r="D157" s="9"/>
      <c r="E157" s="7"/>
      <c r="F157" s="7"/>
      <c r="G157" s="7"/>
      <c r="H157" s="7"/>
      <c r="I157" s="38"/>
    </row>
    <row r="158" spans="2:9" s="6" customFormat="1">
      <c r="B158" s="9"/>
      <c r="C158" s="9"/>
      <c r="D158" s="9"/>
      <c r="E158" s="7"/>
      <c r="F158" s="7"/>
      <c r="G158" s="7"/>
      <c r="H158" s="7"/>
      <c r="I158" s="38"/>
    </row>
    <row r="159" spans="2:9" s="6" customFormat="1">
      <c r="B159" s="9"/>
      <c r="C159" s="9"/>
      <c r="D159" s="9"/>
      <c r="E159" s="7"/>
      <c r="F159" s="7"/>
      <c r="G159" s="7"/>
      <c r="H159" s="7"/>
      <c r="I159" s="38"/>
    </row>
    <row r="160" spans="2:9" s="6" customFormat="1">
      <c r="B160" s="9"/>
      <c r="C160" s="9"/>
      <c r="D160" s="9"/>
      <c r="E160" s="7"/>
      <c r="F160" s="7"/>
      <c r="G160" s="7"/>
      <c r="H160" s="7"/>
      <c r="I160" s="38"/>
    </row>
    <row r="161" spans="2:9" s="6" customFormat="1">
      <c r="B161" s="9"/>
      <c r="C161" s="9"/>
      <c r="D161" s="9"/>
      <c r="E161" s="7"/>
      <c r="F161" s="7"/>
      <c r="G161" s="7"/>
      <c r="H161" s="7"/>
      <c r="I161" s="38"/>
    </row>
    <row r="162" spans="2:9" s="6" customFormat="1">
      <c r="B162" s="9"/>
      <c r="C162" s="9"/>
      <c r="D162" s="9"/>
      <c r="E162" s="7"/>
      <c r="F162" s="7"/>
      <c r="G162" s="7"/>
      <c r="H162" s="7"/>
      <c r="I162" s="38"/>
    </row>
    <row r="163" spans="2:9" s="6" customFormat="1">
      <c r="B163" s="9"/>
      <c r="C163" s="9"/>
      <c r="D163" s="9"/>
      <c r="E163" s="7"/>
      <c r="F163" s="7"/>
      <c r="G163" s="7"/>
      <c r="H163" s="7"/>
      <c r="I163" s="38"/>
    </row>
    <row r="164" spans="2:9" s="6" customFormat="1">
      <c r="B164" s="9"/>
      <c r="C164" s="9"/>
      <c r="D164" s="9"/>
      <c r="E164" s="7"/>
      <c r="F164" s="7"/>
      <c r="G164" s="7"/>
      <c r="H164" s="7"/>
      <c r="I164" s="38"/>
    </row>
    <row r="165" spans="2:9" s="6" customFormat="1">
      <c r="B165" s="9"/>
      <c r="C165" s="9"/>
      <c r="D165" s="9"/>
      <c r="E165" s="7"/>
      <c r="F165" s="7"/>
      <c r="G165" s="7"/>
      <c r="H165" s="7"/>
      <c r="I165" s="38"/>
    </row>
    <row r="166" spans="2:9" s="6" customFormat="1">
      <c r="B166" s="9"/>
      <c r="C166" s="9"/>
      <c r="D166" s="9"/>
      <c r="E166" s="7"/>
      <c r="F166" s="7"/>
      <c r="G166" s="7"/>
      <c r="H166" s="7"/>
      <c r="I166" s="38"/>
    </row>
    <row r="167" spans="2:9" s="6" customFormat="1">
      <c r="B167" s="9"/>
      <c r="C167" s="9"/>
      <c r="D167" s="9"/>
      <c r="E167" s="7"/>
      <c r="F167" s="7"/>
      <c r="G167" s="7"/>
      <c r="H167" s="7"/>
      <c r="I167" s="38"/>
    </row>
    <row r="168" spans="2:9" s="6" customFormat="1">
      <c r="B168" s="9"/>
      <c r="C168" s="9"/>
      <c r="D168" s="9"/>
      <c r="E168" s="7"/>
      <c r="F168" s="7"/>
      <c r="G168" s="7"/>
      <c r="H168" s="7"/>
      <c r="I168" s="38"/>
    </row>
    <row r="169" spans="2:9" s="6" customFormat="1">
      <c r="B169" s="9"/>
      <c r="C169" s="9"/>
      <c r="D169" s="9"/>
      <c r="E169" s="7"/>
      <c r="F169" s="7"/>
      <c r="G169" s="7"/>
      <c r="H169" s="7"/>
      <c r="I169" s="38"/>
    </row>
    <row r="170" spans="2:9" s="6" customFormat="1">
      <c r="B170" s="9"/>
      <c r="C170" s="9"/>
      <c r="D170" s="9"/>
      <c r="E170" s="7"/>
      <c r="F170" s="7"/>
      <c r="G170" s="7"/>
      <c r="H170" s="7"/>
      <c r="I170" s="38"/>
    </row>
    <row r="171" spans="2:9" s="6" customFormat="1">
      <c r="B171" s="9"/>
      <c r="C171" s="9"/>
      <c r="D171" s="9"/>
      <c r="E171" s="7"/>
      <c r="F171" s="7"/>
      <c r="G171" s="7"/>
      <c r="H171" s="7"/>
      <c r="I171" s="38"/>
    </row>
    <row r="172" spans="2:9" s="6" customFormat="1">
      <c r="B172" s="9"/>
      <c r="C172" s="9"/>
      <c r="D172" s="9"/>
      <c r="E172" s="7"/>
      <c r="F172" s="7"/>
      <c r="G172" s="7"/>
      <c r="H172" s="7"/>
      <c r="I172" s="38"/>
    </row>
    <row r="173" spans="2:9" s="6" customFormat="1">
      <c r="B173" s="9"/>
      <c r="C173" s="9"/>
      <c r="D173" s="9"/>
      <c r="E173" s="7"/>
      <c r="F173" s="7"/>
      <c r="G173" s="7"/>
      <c r="H173" s="7"/>
      <c r="I173" s="38"/>
    </row>
    <row r="174" spans="2:9" s="6" customFormat="1">
      <c r="B174" s="9"/>
      <c r="C174" s="9"/>
      <c r="D174" s="9"/>
      <c r="E174" s="7"/>
      <c r="F174" s="7"/>
      <c r="G174" s="7"/>
      <c r="H174" s="7"/>
      <c r="I174" s="38"/>
    </row>
    <row r="175" spans="2:9" s="6" customFormat="1">
      <c r="B175" s="9"/>
      <c r="C175" s="9"/>
      <c r="D175" s="9"/>
      <c r="E175" s="7"/>
      <c r="F175" s="7"/>
      <c r="G175" s="7"/>
      <c r="H175" s="7"/>
      <c r="I175" s="38"/>
    </row>
    <row r="176" spans="2:9" s="6" customFormat="1">
      <c r="B176" s="9"/>
      <c r="C176" s="9"/>
      <c r="D176" s="9"/>
      <c r="E176" s="7"/>
      <c r="F176" s="7"/>
      <c r="G176" s="7"/>
      <c r="H176" s="7"/>
      <c r="I176" s="38"/>
    </row>
    <row r="177" spans="2:9" s="6" customFormat="1">
      <c r="B177" s="9"/>
      <c r="C177" s="9"/>
      <c r="D177" s="9"/>
      <c r="E177" s="7"/>
      <c r="F177" s="7"/>
      <c r="G177" s="7"/>
      <c r="H177" s="7"/>
      <c r="I177" s="38"/>
    </row>
    <row r="178" spans="2:9" s="6" customFormat="1">
      <c r="B178" s="9"/>
      <c r="C178" s="9"/>
      <c r="D178" s="9"/>
      <c r="E178" s="7"/>
      <c r="F178" s="7"/>
      <c r="G178" s="7"/>
      <c r="H178" s="7"/>
      <c r="I178" s="38"/>
    </row>
    <row r="179" spans="2:9" s="6" customFormat="1">
      <c r="B179" s="9"/>
      <c r="C179" s="9"/>
      <c r="D179" s="9"/>
      <c r="E179" s="7"/>
      <c r="F179" s="7"/>
      <c r="G179" s="7"/>
      <c r="H179" s="7"/>
      <c r="I179" s="38"/>
    </row>
    <row r="180" spans="2:9" s="6" customFormat="1">
      <c r="B180" s="9"/>
      <c r="C180" s="9"/>
      <c r="D180" s="9"/>
      <c r="E180" s="7"/>
      <c r="F180" s="7"/>
      <c r="G180" s="7"/>
      <c r="H180" s="7"/>
      <c r="I180" s="38"/>
    </row>
    <row r="181" spans="2:9" s="6" customFormat="1">
      <c r="B181" s="9"/>
      <c r="C181" s="9"/>
      <c r="D181" s="9"/>
      <c r="E181" s="7"/>
      <c r="F181" s="7"/>
      <c r="G181" s="7"/>
      <c r="H181" s="7"/>
      <c r="I181" s="38"/>
    </row>
    <row r="182" spans="2:9" s="6" customFormat="1">
      <c r="B182" s="9"/>
      <c r="C182" s="9"/>
      <c r="D182" s="9"/>
      <c r="E182" s="7"/>
      <c r="F182" s="7"/>
      <c r="G182" s="7"/>
      <c r="H182" s="7"/>
      <c r="I182" s="38"/>
    </row>
    <row r="183" spans="2:9" s="6" customFormat="1">
      <c r="B183" s="9"/>
      <c r="C183" s="9"/>
      <c r="D183" s="9"/>
      <c r="E183" s="7"/>
      <c r="F183" s="7"/>
      <c r="G183" s="7"/>
      <c r="H183" s="7"/>
      <c r="I183" s="38"/>
    </row>
    <row r="184" spans="2:9" s="6" customFormat="1">
      <c r="B184" s="9"/>
      <c r="C184" s="9"/>
      <c r="D184" s="9"/>
      <c r="E184" s="7"/>
      <c r="F184" s="7"/>
      <c r="G184" s="7"/>
      <c r="H184" s="7"/>
      <c r="I184" s="38"/>
    </row>
    <row r="185" spans="2:9" s="6" customFormat="1">
      <c r="B185" s="9"/>
      <c r="C185" s="9"/>
      <c r="D185" s="9"/>
      <c r="E185" s="7"/>
      <c r="F185" s="7"/>
      <c r="G185" s="7"/>
      <c r="H185" s="7"/>
      <c r="I185" s="38"/>
    </row>
    <row r="186" spans="2:9" s="6" customFormat="1">
      <c r="B186" s="9"/>
      <c r="C186" s="9"/>
      <c r="D186" s="9"/>
      <c r="E186" s="7"/>
      <c r="F186" s="7"/>
      <c r="G186" s="7"/>
      <c r="H186" s="7"/>
      <c r="I186" s="38"/>
    </row>
    <row r="187" spans="2:9" s="6" customFormat="1">
      <c r="B187" s="9"/>
      <c r="C187" s="9"/>
      <c r="D187" s="9"/>
      <c r="E187" s="7"/>
      <c r="F187" s="7"/>
      <c r="G187" s="7"/>
      <c r="H187" s="7"/>
      <c r="I187" s="38"/>
    </row>
    <row r="188" spans="2:9" s="6" customFormat="1">
      <c r="B188" s="9"/>
      <c r="C188" s="9"/>
      <c r="D188" s="9"/>
      <c r="E188" s="7"/>
      <c r="F188" s="7"/>
      <c r="G188" s="7"/>
      <c r="H188" s="7"/>
      <c r="I188" s="38"/>
    </row>
    <row r="189" spans="2:9" s="6" customFormat="1">
      <c r="B189" s="9"/>
      <c r="C189" s="9"/>
      <c r="D189" s="9"/>
      <c r="E189" s="7"/>
      <c r="F189" s="7"/>
      <c r="G189" s="7"/>
      <c r="H189" s="7"/>
      <c r="I189" s="38"/>
    </row>
    <row r="190" spans="2:9" s="6" customFormat="1">
      <c r="B190" s="9"/>
      <c r="C190" s="9"/>
      <c r="D190" s="9"/>
      <c r="E190" s="7"/>
      <c r="F190" s="7"/>
      <c r="G190" s="7"/>
      <c r="H190" s="7"/>
      <c r="I190" s="38"/>
    </row>
    <row r="191" spans="2:9" s="6" customFormat="1">
      <c r="B191" s="9"/>
      <c r="C191" s="9"/>
      <c r="D191" s="9"/>
      <c r="E191" s="7"/>
      <c r="F191" s="7"/>
      <c r="G191" s="7"/>
      <c r="H191" s="7"/>
      <c r="I191" s="38"/>
    </row>
    <row r="192" spans="2:9" s="6" customFormat="1">
      <c r="B192" s="9"/>
      <c r="C192" s="9"/>
      <c r="D192" s="9"/>
      <c r="E192" s="7"/>
      <c r="F192" s="7"/>
      <c r="G192" s="7"/>
      <c r="H192" s="7"/>
      <c r="I192" s="38"/>
    </row>
    <row r="193" spans="2:9" s="6" customFormat="1">
      <c r="B193" s="9"/>
      <c r="C193" s="9"/>
      <c r="D193" s="9"/>
      <c r="E193" s="7"/>
      <c r="F193" s="7"/>
      <c r="G193" s="7"/>
      <c r="H193" s="7"/>
      <c r="I193" s="38"/>
    </row>
    <row r="194" spans="2:9" s="6" customFormat="1">
      <c r="B194" s="9"/>
      <c r="C194" s="9"/>
      <c r="D194" s="9"/>
      <c r="E194" s="7"/>
      <c r="F194" s="7"/>
      <c r="G194" s="7"/>
      <c r="H194" s="7"/>
      <c r="I194" s="38"/>
    </row>
    <row r="195" spans="2:9" s="6" customFormat="1">
      <c r="B195" s="9"/>
      <c r="C195" s="9"/>
      <c r="D195" s="9"/>
      <c r="E195" s="7"/>
      <c r="F195" s="7"/>
      <c r="G195" s="7"/>
      <c r="H195" s="7"/>
      <c r="I195" s="38"/>
    </row>
    <row r="196" spans="2:9" s="6" customFormat="1">
      <c r="B196" s="9"/>
      <c r="C196" s="9"/>
      <c r="D196" s="9"/>
      <c r="E196" s="7"/>
      <c r="F196" s="7"/>
      <c r="G196" s="7"/>
      <c r="H196" s="7"/>
      <c r="I196" s="38"/>
    </row>
    <row r="197" spans="2:9" s="6" customFormat="1">
      <c r="B197" s="9"/>
      <c r="C197" s="9"/>
      <c r="D197" s="9"/>
      <c r="E197" s="7"/>
      <c r="F197" s="7"/>
      <c r="G197" s="7"/>
      <c r="H197" s="7"/>
      <c r="I197" s="38"/>
    </row>
    <row r="198" spans="2:9" s="6" customFormat="1">
      <c r="B198" s="9"/>
      <c r="C198" s="9"/>
      <c r="D198" s="9"/>
      <c r="E198" s="7"/>
      <c r="F198" s="7"/>
      <c r="G198" s="7"/>
      <c r="H198" s="7"/>
      <c r="I198" s="38"/>
    </row>
    <row r="199" spans="2:9" s="6" customFormat="1">
      <c r="B199" s="9"/>
      <c r="C199" s="9"/>
      <c r="D199" s="9"/>
      <c r="E199" s="7"/>
      <c r="F199" s="7"/>
      <c r="G199" s="7"/>
      <c r="H199" s="7"/>
      <c r="I199" s="38"/>
    </row>
    <row r="200" spans="2:9" s="6" customFormat="1">
      <c r="B200" s="9"/>
      <c r="C200" s="9"/>
      <c r="D200" s="9"/>
      <c r="E200" s="7"/>
      <c r="F200" s="7"/>
      <c r="G200" s="7"/>
      <c r="H200" s="7"/>
      <c r="I200" s="38"/>
    </row>
    <row r="201" spans="2:9" s="6" customFormat="1">
      <c r="B201" s="9"/>
      <c r="C201" s="9"/>
      <c r="D201" s="9"/>
      <c r="E201" s="7"/>
      <c r="F201" s="7"/>
      <c r="G201" s="7"/>
      <c r="H201" s="7"/>
      <c r="I201" s="38"/>
    </row>
    <row r="202" spans="2:9" s="6" customFormat="1">
      <c r="B202" s="9"/>
      <c r="C202" s="9"/>
      <c r="D202" s="9"/>
      <c r="E202" s="7"/>
      <c r="F202" s="7"/>
      <c r="G202" s="7"/>
      <c r="H202" s="7"/>
      <c r="I202" s="38"/>
    </row>
    <row r="203" spans="2:9" s="6" customFormat="1">
      <c r="B203" s="9"/>
      <c r="C203" s="9"/>
      <c r="D203" s="9"/>
      <c r="E203" s="7"/>
      <c r="F203" s="7"/>
      <c r="G203" s="7"/>
      <c r="H203" s="7"/>
      <c r="I203" s="38"/>
    </row>
    <row r="204" spans="2:9" s="6" customFormat="1">
      <c r="B204" s="9"/>
      <c r="C204" s="9"/>
      <c r="D204" s="9"/>
      <c r="E204" s="7"/>
      <c r="F204" s="7"/>
      <c r="G204" s="7"/>
      <c r="H204" s="7"/>
      <c r="I204" s="38"/>
    </row>
    <row r="205" spans="2:9" s="6" customFormat="1">
      <c r="B205" s="9"/>
      <c r="C205" s="9"/>
      <c r="D205" s="9"/>
      <c r="E205" s="7"/>
      <c r="F205" s="7"/>
      <c r="G205" s="7"/>
      <c r="H205" s="7"/>
      <c r="I205" s="38"/>
    </row>
    <row r="206" spans="2:9" s="6" customFormat="1">
      <c r="B206" s="9"/>
      <c r="C206" s="9"/>
      <c r="D206" s="9"/>
      <c r="E206" s="7"/>
      <c r="F206" s="7"/>
      <c r="G206" s="7"/>
      <c r="H206" s="7"/>
      <c r="I206" s="38"/>
    </row>
    <row r="207" spans="2:9" s="6" customFormat="1">
      <c r="B207" s="9"/>
      <c r="C207" s="9"/>
      <c r="D207" s="9"/>
      <c r="E207" s="7"/>
      <c r="F207" s="7"/>
      <c r="G207" s="7"/>
      <c r="H207" s="7"/>
      <c r="I207" s="38"/>
    </row>
    <row r="208" spans="2:9" s="6" customFormat="1">
      <c r="B208" s="9"/>
      <c r="C208" s="9"/>
      <c r="D208" s="9"/>
      <c r="E208" s="7"/>
      <c r="F208" s="7"/>
      <c r="G208" s="7"/>
      <c r="H208" s="7"/>
      <c r="I208" s="38"/>
    </row>
    <row r="209" spans="2:9" s="6" customFormat="1">
      <c r="B209" s="9"/>
      <c r="C209" s="9"/>
      <c r="D209" s="9"/>
      <c r="E209" s="7"/>
      <c r="F209" s="7"/>
      <c r="G209" s="7"/>
      <c r="H209" s="7"/>
      <c r="I209" s="38"/>
    </row>
    <row r="210" spans="2:9" s="6" customFormat="1">
      <c r="B210" s="9"/>
      <c r="C210" s="9"/>
      <c r="D210" s="9"/>
      <c r="E210" s="7"/>
      <c r="F210" s="7"/>
      <c r="G210" s="7"/>
      <c r="H210" s="7"/>
      <c r="I210" s="38"/>
    </row>
    <row r="211" spans="2:9" s="6" customFormat="1">
      <c r="B211" s="9"/>
      <c r="C211" s="9"/>
      <c r="D211" s="9"/>
      <c r="E211" s="7"/>
      <c r="F211" s="7"/>
      <c r="G211" s="7"/>
      <c r="H211" s="7"/>
      <c r="I211" s="38"/>
    </row>
    <row r="212" spans="2:9" s="6" customFormat="1">
      <c r="B212" s="9"/>
      <c r="C212" s="9"/>
      <c r="D212" s="9"/>
      <c r="E212" s="7"/>
      <c r="F212" s="7"/>
      <c r="G212" s="7"/>
      <c r="H212" s="7"/>
      <c r="I212" s="38"/>
    </row>
    <row r="213" spans="2:9" s="6" customFormat="1">
      <c r="B213" s="9"/>
      <c r="C213" s="9"/>
      <c r="D213" s="9"/>
      <c r="E213" s="7"/>
      <c r="F213" s="7"/>
      <c r="G213" s="7"/>
      <c r="H213" s="7"/>
      <c r="I213" s="38"/>
    </row>
  </sheetData>
  <conditionalFormatting sqref="B24:I27 B31:I36 B40:I45 B49:I54 B76:I82 B67:I72 B3:I20 B58:I63">
    <cfRule type="expression" dxfId="5" priority="52">
      <formula>MOD(ROW(),2)=0</formula>
    </cfRule>
  </conditionalFormatting>
  <hyperlinks>
    <hyperlink ref="E40" r:id="rId1"/>
    <hyperlink ref="E41" r:id="rId2"/>
    <hyperlink ref="E76" r:id="rId3" display="Craftsman.com"/>
    <hyperlink ref="E77" r:id="rId4" display="Craftsman.com"/>
    <hyperlink ref="E78" r:id="rId5" display="Craftsman.com"/>
    <hyperlink ref="E79" r:id="rId6" display="Craftsman.com"/>
    <hyperlink ref="E80" r:id="rId7" display="Craftsman.com"/>
    <hyperlink ref="E42" r:id="rId8"/>
    <hyperlink ref="E43" r:id="rId9"/>
    <hyperlink ref="E49" r:id="rId10"/>
    <hyperlink ref="E50" r:id="rId11"/>
    <hyperlink ref="E5" r:id="rId12" display="Race-Mart.com"/>
    <hyperlink ref="E6" r:id="rId13"/>
    <hyperlink ref="E7" r:id="rId14" display="Race-Mart.com"/>
    <hyperlink ref="E8" r:id="rId15" display="Race-Mart.com"/>
    <hyperlink ref="E9" r:id="rId16" display="FordRacingParts123"/>
    <hyperlink ref="E10" r:id="rId17" display="Race-Mart.com"/>
    <hyperlink ref="E11" r:id="rId18" display="Race-Mart.com"/>
    <hyperlink ref="E12" r:id="rId19" display="Race-Mart.com"/>
    <hyperlink ref="E13" r:id="rId20"/>
    <hyperlink ref="E15" r:id="rId21" display="FordPartsGiant"/>
    <hyperlink ref="E3" r:id="rId22"/>
    <hyperlink ref="E4" r:id="rId23"/>
    <hyperlink ref="E17" r:id="rId24"/>
    <hyperlink ref="E18" r:id="rId25"/>
    <hyperlink ref="E31" r:id="rId26"/>
    <hyperlink ref="E58" r:id="rId27"/>
    <hyperlink ref="E67" r:id="rId28"/>
  </hyperlinks>
  <pageMargins left="0.7" right="0.7" top="0.75" bottom="0.75" header="0.3" footer="0.3"/>
  <pageSetup orientation="portrait" r:id="rId29"/>
  <ignoredErrors>
    <ignoredError sqref="D4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X72"/>
  <sheetViews>
    <sheetView workbookViewId="0">
      <selection activeCell="I18" sqref="I18"/>
    </sheetView>
  </sheetViews>
  <sheetFormatPr defaultRowHeight="15"/>
  <cols>
    <col min="1" max="1" width="2.85546875" style="6" customWidth="1"/>
    <col min="2" max="2" width="30.7109375" bestFit="1" customWidth="1"/>
    <col min="3" max="3" width="12.5703125" bestFit="1" customWidth="1"/>
    <col min="4" max="4" width="15" bestFit="1" customWidth="1"/>
    <col min="5" max="5" width="20.7109375" bestFit="1" customWidth="1"/>
    <col min="6" max="6" width="8.85546875" bestFit="1" customWidth="1"/>
    <col min="7" max="7" width="3.42578125" bestFit="1" customWidth="1"/>
    <col min="8" max="8" width="10.140625" bestFit="1" customWidth="1"/>
    <col min="9" max="9" width="2.140625" style="7" bestFit="1" customWidth="1"/>
    <col min="10" max="24" width="9.140625" style="6"/>
  </cols>
  <sheetData>
    <row r="1" spans="2:9" s="6" customFormat="1" ht="15.75" thickBot="1">
      <c r="I1" s="7"/>
    </row>
    <row r="2" spans="2:9" ht="15.75">
      <c r="B2" s="24" t="s">
        <v>118</v>
      </c>
      <c r="C2" s="25" t="s">
        <v>77</v>
      </c>
      <c r="D2" s="25" t="s">
        <v>78</v>
      </c>
      <c r="E2" s="25" t="s">
        <v>79</v>
      </c>
      <c r="F2" s="25" t="s">
        <v>22</v>
      </c>
      <c r="G2" s="25" t="s">
        <v>21</v>
      </c>
      <c r="H2" s="26" t="s">
        <v>23</v>
      </c>
    </row>
    <row r="3" spans="2:9">
      <c r="B3" s="10" t="s">
        <v>52</v>
      </c>
      <c r="C3" s="11" t="s">
        <v>0</v>
      </c>
      <c r="D3" s="11" t="s">
        <v>15</v>
      </c>
      <c r="E3" s="30" t="s">
        <v>80</v>
      </c>
      <c r="F3" s="21">
        <v>5878.95</v>
      </c>
      <c r="G3" s="22">
        <v>1</v>
      </c>
      <c r="H3" s="23">
        <f>IF(G3="","",G3*F3)</f>
        <v>5878.95</v>
      </c>
    </row>
    <row r="4" spans="2:9">
      <c r="B4" s="10" t="s">
        <v>53</v>
      </c>
      <c r="C4" s="11" t="s">
        <v>0</v>
      </c>
      <c r="D4" s="11" t="s">
        <v>2</v>
      </c>
      <c r="E4" s="30" t="s">
        <v>80</v>
      </c>
      <c r="F4" s="21">
        <v>1344</v>
      </c>
      <c r="G4" s="22">
        <v>1</v>
      </c>
      <c r="H4" s="23">
        <f>IF(G4="","",G4*F4)</f>
        <v>1344</v>
      </c>
    </row>
    <row r="5" spans="2:9">
      <c r="B5" s="10" t="s">
        <v>54</v>
      </c>
      <c r="C5" s="11" t="s">
        <v>0</v>
      </c>
      <c r="D5" s="11" t="s">
        <v>70</v>
      </c>
      <c r="E5" s="30" t="s">
        <v>4</v>
      </c>
      <c r="F5" s="21">
        <v>23.35</v>
      </c>
      <c r="G5" s="22">
        <v>1</v>
      </c>
      <c r="H5" s="23">
        <f t="shared" ref="H5:H37" si="0">IF(G5="","",G5*F5)</f>
        <v>23.35</v>
      </c>
      <c r="I5" s="7" t="s">
        <v>82</v>
      </c>
    </row>
    <row r="6" spans="2:9">
      <c r="B6" s="10" t="s">
        <v>55</v>
      </c>
      <c r="C6" s="11" t="s">
        <v>0</v>
      </c>
      <c r="D6" s="11" t="s">
        <v>1</v>
      </c>
      <c r="E6" s="30" t="s">
        <v>81</v>
      </c>
      <c r="F6" s="21">
        <v>119.99</v>
      </c>
      <c r="G6" s="22">
        <v>1</v>
      </c>
      <c r="H6" s="23">
        <f t="shared" si="0"/>
        <v>119.99</v>
      </c>
    </row>
    <row r="7" spans="2:9">
      <c r="B7" s="10" t="s">
        <v>63</v>
      </c>
      <c r="C7" s="11" t="s">
        <v>0</v>
      </c>
      <c r="D7" s="11" t="s">
        <v>51</v>
      </c>
      <c r="E7" s="30" t="s">
        <v>4</v>
      </c>
      <c r="F7" s="21">
        <v>14.75</v>
      </c>
      <c r="G7" s="22">
        <v>1</v>
      </c>
      <c r="H7" s="23">
        <f t="shared" si="0"/>
        <v>14.75</v>
      </c>
      <c r="I7" s="7" t="s">
        <v>82</v>
      </c>
    </row>
    <row r="8" spans="2:9">
      <c r="B8" s="10" t="s">
        <v>202</v>
      </c>
      <c r="C8" s="11" t="s">
        <v>131</v>
      </c>
      <c r="D8" s="11" t="s">
        <v>132</v>
      </c>
      <c r="E8" s="8" t="s">
        <v>133</v>
      </c>
      <c r="F8" s="21">
        <v>516.13</v>
      </c>
      <c r="G8" s="22">
        <v>1</v>
      </c>
      <c r="H8" s="23">
        <f t="shared" si="0"/>
        <v>516.13</v>
      </c>
    </row>
    <row r="9" spans="2:9">
      <c r="B9" s="10" t="s">
        <v>57</v>
      </c>
      <c r="C9" s="11" t="s">
        <v>0</v>
      </c>
      <c r="D9" s="11" t="s">
        <v>64</v>
      </c>
      <c r="E9" s="30" t="s">
        <v>5</v>
      </c>
      <c r="F9" s="21">
        <v>292.5</v>
      </c>
      <c r="G9" s="22">
        <v>1</v>
      </c>
      <c r="H9" s="23">
        <f t="shared" si="0"/>
        <v>292.5</v>
      </c>
    </row>
    <row r="10" spans="2:9">
      <c r="B10" s="10" t="s">
        <v>58</v>
      </c>
      <c r="C10" s="11" t="s">
        <v>0</v>
      </c>
      <c r="D10" s="11" t="s">
        <v>65</v>
      </c>
      <c r="E10" s="30" t="s">
        <v>4</v>
      </c>
      <c r="F10" s="21">
        <v>15.98</v>
      </c>
      <c r="G10" s="22">
        <v>1</v>
      </c>
      <c r="H10" s="23">
        <f t="shared" si="0"/>
        <v>15.98</v>
      </c>
    </row>
    <row r="11" spans="2:9">
      <c r="B11" s="10" t="s">
        <v>59</v>
      </c>
      <c r="C11" s="11" t="s">
        <v>0</v>
      </c>
      <c r="D11" s="11" t="s">
        <v>66</v>
      </c>
      <c r="E11" s="30" t="s">
        <v>81</v>
      </c>
      <c r="F11" s="21">
        <v>219</v>
      </c>
      <c r="G11" s="22"/>
      <c r="H11" s="23" t="str">
        <f t="shared" si="0"/>
        <v/>
      </c>
    </row>
    <row r="12" spans="2:9">
      <c r="B12" s="10" t="s">
        <v>60</v>
      </c>
      <c r="C12" s="11" t="s">
        <v>0</v>
      </c>
      <c r="D12" s="11" t="s">
        <v>67</v>
      </c>
      <c r="E12" s="8" t="s">
        <v>4</v>
      </c>
      <c r="F12" s="21">
        <v>49.16</v>
      </c>
      <c r="G12" s="22">
        <v>1</v>
      </c>
      <c r="H12" s="23">
        <f t="shared" si="0"/>
        <v>49.16</v>
      </c>
    </row>
    <row r="13" spans="2:9">
      <c r="B13" s="10" t="s">
        <v>61</v>
      </c>
      <c r="C13" s="11" t="s">
        <v>0</v>
      </c>
      <c r="D13" s="11" t="s">
        <v>68</v>
      </c>
      <c r="E13" s="8" t="s">
        <v>4</v>
      </c>
      <c r="F13" s="21">
        <v>12.2</v>
      </c>
      <c r="G13" s="22">
        <v>1</v>
      </c>
      <c r="H13" s="23">
        <f t="shared" si="0"/>
        <v>12.2</v>
      </c>
    </row>
    <row r="14" spans="2:9">
      <c r="B14" s="10" t="s">
        <v>62</v>
      </c>
      <c r="C14" s="11" t="s">
        <v>0</v>
      </c>
      <c r="D14" s="11" t="s">
        <v>69</v>
      </c>
      <c r="E14" s="8" t="s">
        <v>4</v>
      </c>
      <c r="F14" s="21">
        <v>8.26</v>
      </c>
      <c r="G14" s="22">
        <v>1</v>
      </c>
      <c r="H14" s="23">
        <f t="shared" si="0"/>
        <v>8.26</v>
      </c>
    </row>
    <row r="15" spans="2:9">
      <c r="B15" s="10" t="s">
        <v>3</v>
      </c>
      <c r="C15" s="11" t="s">
        <v>0</v>
      </c>
      <c r="D15" s="11" t="s">
        <v>16</v>
      </c>
      <c r="E15" s="8" t="s">
        <v>4</v>
      </c>
      <c r="F15" s="21">
        <v>242</v>
      </c>
      <c r="G15" s="22">
        <v>1</v>
      </c>
      <c r="H15" s="23">
        <f t="shared" si="0"/>
        <v>242</v>
      </c>
    </row>
    <row r="16" spans="2:9">
      <c r="B16" s="10" t="s">
        <v>71</v>
      </c>
      <c r="C16" s="11" t="s">
        <v>112</v>
      </c>
      <c r="D16" s="11" t="s">
        <v>74</v>
      </c>
      <c r="E16" s="8" t="s">
        <v>109</v>
      </c>
      <c r="F16" s="21">
        <v>8.6300000000000008</v>
      </c>
      <c r="G16" s="22">
        <v>1</v>
      </c>
      <c r="H16" s="23">
        <f t="shared" si="0"/>
        <v>8.6300000000000008</v>
      </c>
    </row>
    <row r="17" spans="2:9">
      <c r="B17" s="10" t="s">
        <v>73</v>
      </c>
      <c r="C17" s="11" t="s">
        <v>112</v>
      </c>
      <c r="D17" s="11" t="s">
        <v>75</v>
      </c>
      <c r="E17" s="8" t="s">
        <v>109</v>
      </c>
      <c r="F17" s="21">
        <v>0.63</v>
      </c>
      <c r="G17" s="22">
        <v>3</v>
      </c>
      <c r="H17" s="23">
        <f t="shared" si="0"/>
        <v>1.8900000000000001</v>
      </c>
      <c r="I17" s="7" t="s">
        <v>82</v>
      </c>
    </row>
    <row r="18" spans="2:9">
      <c r="B18" s="10" t="s">
        <v>72</v>
      </c>
      <c r="C18" s="11" t="s">
        <v>112</v>
      </c>
      <c r="D18" s="11" t="s">
        <v>76</v>
      </c>
      <c r="E18" s="8" t="s">
        <v>109</v>
      </c>
      <c r="F18" s="21">
        <v>1.08</v>
      </c>
      <c r="G18" s="22">
        <v>8</v>
      </c>
      <c r="H18" s="23">
        <f t="shared" si="0"/>
        <v>8.64</v>
      </c>
    </row>
    <row r="19" spans="2:9">
      <c r="B19" s="10" t="s">
        <v>83</v>
      </c>
      <c r="C19" s="11" t="s">
        <v>84</v>
      </c>
      <c r="D19" s="11" t="s">
        <v>85</v>
      </c>
      <c r="E19" s="30"/>
      <c r="F19" s="21"/>
      <c r="G19" s="22"/>
      <c r="H19" s="23" t="str">
        <f t="shared" si="0"/>
        <v/>
      </c>
    </row>
    <row r="20" spans="2:9">
      <c r="B20" s="10" t="s">
        <v>86</v>
      </c>
      <c r="C20" s="11" t="s">
        <v>87</v>
      </c>
      <c r="D20" s="11" t="s">
        <v>88</v>
      </c>
      <c r="E20" s="8" t="s">
        <v>87</v>
      </c>
      <c r="F20" s="21">
        <v>6.95</v>
      </c>
      <c r="G20" s="22">
        <v>2</v>
      </c>
      <c r="H20" s="23">
        <f t="shared" si="0"/>
        <v>13.9</v>
      </c>
    </row>
    <row r="21" spans="2:9">
      <c r="B21" s="10" t="s">
        <v>89</v>
      </c>
      <c r="C21" s="11" t="s">
        <v>87</v>
      </c>
      <c r="D21" s="11" t="s">
        <v>90</v>
      </c>
      <c r="E21" s="8" t="s">
        <v>87</v>
      </c>
      <c r="F21" s="21">
        <v>2.95</v>
      </c>
      <c r="G21" s="22">
        <v>1</v>
      </c>
      <c r="H21" s="23">
        <f t="shared" si="0"/>
        <v>2.95</v>
      </c>
    </row>
    <row r="22" spans="2:9">
      <c r="B22" s="10" t="s">
        <v>93</v>
      </c>
      <c r="C22" s="11" t="s">
        <v>91</v>
      </c>
      <c r="D22" s="11" t="s">
        <v>92</v>
      </c>
      <c r="E22" s="8" t="s">
        <v>87</v>
      </c>
      <c r="F22" s="21">
        <v>5.95</v>
      </c>
      <c r="G22" s="22">
        <v>1</v>
      </c>
      <c r="H22" s="23">
        <f t="shared" si="0"/>
        <v>5.95</v>
      </c>
    </row>
    <row r="23" spans="2:9">
      <c r="B23" s="10" t="s">
        <v>94</v>
      </c>
      <c r="C23" s="11" t="s">
        <v>87</v>
      </c>
      <c r="D23" s="11" t="s">
        <v>95</v>
      </c>
      <c r="E23" s="8" t="s">
        <v>87</v>
      </c>
      <c r="F23" s="21">
        <v>2.95</v>
      </c>
      <c r="G23" s="22">
        <v>1</v>
      </c>
      <c r="H23" s="23">
        <f t="shared" si="0"/>
        <v>2.95</v>
      </c>
    </row>
    <row r="24" spans="2:9">
      <c r="B24" s="10" t="s">
        <v>97</v>
      </c>
      <c r="C24" s="11" t="s">
        <v>87</v>
      </c>
      <c r="D24" s="11" t="s">
        <v>96</v>
      </c>
      <c r="E24" s="8" t="s">
        <v>87</v>
      </c>
      <c r="F24" s="21">
        <v>8.9499999999999993</v>
      </c>
      <c r="G24" s="22">
        <v>1</v>
      </c>
      <c r="H24" s="23">
        <f t="shared" si="0"/>
        <v>8.9499999999999993</v>
      </c>
    </row>
    <row r="25" spans="2:9">
      <c r="B25" s="10" t="s">
        <v>98</v>
      </c>
      <c r="C25" s="11" t="s">
        <v>87</v>
      </c>
      <c r="D25" s="11" t="s">
        <v>99</v>
      </c>
      <c r="E25" s="8" t="s">
        <v>87</v>
      </c>
      <c r="F25" s="21">
        <v>17.95</v>
      </c>
      <c r="G25" s="22">
        <v>1</v>
      </c>
      <c r="H25" s="23">
        <f t="shared" si="0"/>
        <v>17.95</v>
      </c>
    </row>
    <row r="26" spans="2:9">
      <c r="B26" s="10" t="s">
        <v>100</v>
      </c>
      <c r="C26" s="11" t="s">
        <v>101</v>
      </c>
      <c r="D26" s="11" t="s">
        <v>102</v>
      </c>
      <c r="E26" s="8" t="s">
        <v>103</v>
      </c>
      <c r="F26" s="21">
        <v>120.66</v>
      </c>
      <c r="G26" s="22">
        <v>1</v>
      </c>
      <c r="H26" s="23">
        <f t="shared" si="0"/>
        <v>120.66</v>
      </c>
    </row>
    <row r="27" spans="2:9">
      <c r="B27" s="10" t="s">
        <v>104</v>
      </c>
      <c r="C27" s="11" t="s">
        <v>8</v>
      </c>
      <c r="D27" s="11" t="s">
        <v>8</v>
      </c>
      <c r="E27" s="30" t="s">
        <v>8</v>
      </c>
      <c r="F27" s="21" t="s">
        <v>8</v>
      </c>
      <c r="G27" s="22"/>
      <c r="H27" s="23" t="str">
        <f t="shared" si="0"/>
        <v/>
      </c>
    </row>
    <row r="28" spans="2:9">
      <c r="B28" s="10" t="s">
        <v>105</v>
      </c>
      <c r="C28" s="11" t="s">
        <v>106</v>
      </c>
      <c r="D28" s="11" t="s">
        <v>107</v>
      </c>
      <c r="E28" s="8" t="s">
        <v>108</v>
      </c>
      <c r="F28" s="21">
        <v>372.74</v>
      </c>
      <c r="G28" s="22">
        <v>1</v>
      </c>
      <c r="H28" s="23">
        <f t="shared" si="0"/>
        <v>372.74</v>
      </c>
    </row>
    <row r="29" spans="2:9">
      <c r="B29" s="10" t="s">
        <v>110</v>
      </c>
      <c r="C29" s="11" t="s">
        <v>106</v>
      </c>
      <c r="D29" s="11" t="s">
        <v>111</v>
      </c>
      <c r="E29" s="8" t="s">
        <v>108</v>
      </c>
      <c r="F29" s="21">
        <v>81.94</v>
      </c>
      <c r="G29" s="22">
        <v>1</v>
      </c>
      <c r="H29" s="23">
        <f t="shared" si="0"/>
        <v>81.94</v>
      </c>
    </row>
    <row r="30" spans="2:9">
      <c r="B30" s="10" t="s">
        <v>113</v>
      </c>
      <c r="C30" s="11" t="s">
        <v>0</v>
      </c>
      <c r="D30" s="11" t="s">
        <v>115</v>
      </c>
      <c r="E30" s="8" t="s">
        <v>116</v>
      </c>
      <c r="F30" s="21">
        <v>118.45</v>
      </c>
      <c r="G30" s="22">
        <v>1</v>
      </c>
      <c r="H30" s="23">
        <f t="shared" si="0"/>
        <v>118.45</v>
      </c>
    </row>
    <row r="31" spans="2:9">
      <c r="B31" s="10" t="s">
        <v>114</v>
      </c>
      <c r="C31" s="11" t="s">
        <v>0</v>
      </c>
      <c r="D31" s="11" t="s">
        <v>117</v>
      </c>
      <c r="E31" s="8" t="s">
        <v>4</v>
      </c>
      <c r="F31" s="21">
        <v>234.74</v>
      </c>
      <c r="G31" s="22">
        <v>1</v>
      </c>
      <c r="H31" s="23">
        <f t="shared" si="0"/>
        <v>234.74</v>
      </c>
    </row>
    <row r="32" spans="2:9">
      <c r="B32" s="10" t="s">
        <v>125</v>
      </c>
      <c r="C32" s="11" t="s">
        <v>124</v>
      </c>
      <c r="D32" s="11"/>
      <c r="E32" s="30"/>
      <c r="F32" s="21">
        <v>79</v>
      </c>
      <c r="G32" s="22">
        <v>1</v>
      </c>
      <c r="H32" s="23">
        <f t="shared" si="0"/>
        <v>79</v>
      </c>
    </row>
    <row r="33" spans="2:9">
      <c r="B33" s="10"/>
      <c r="C33" s="11"/>
      <c r="D33" s="11"/>
      <c r="E33" s="30"/>
      <c r="F33" s="21"/>
      <c r="G33" s="22"/>
      <c r="H33" s="23" t="str">
        <f t="shared" si="0"/>
        <v/>
      </c>
    </row>
    <row r="34" spans="2:9">
      <c r="B34" s="10"/>
      <c r="C34" s="11"/>
      <c r="D34" s="11"/>
      <c r="E34" s="30"/>
      <c r="F34" s="21"/>
      <c r="G34" s="22"/>
      <c r="H34" s="23" t="str">
        <f t="shared" si="0"/>
        <v/>
      </c>
    </row>
    <row r="35" spans="2:9">
      <c r="B35" s="10"/>
      <c r="C35" s="11"/>
      <c r="D35" s="11"/>
      <c r="E35" s="30"/>
      <c r="F35" s="21"/>
      <c r="G35" s="22"/>
      <c r="H35" s="23" t="str">
        <f t="shared" si="0"/>
        <v/>
      </c>
    </row>
    <row r="36" spans="2:9">
      <c r="B36" s="10"/>
      <c r="C36" s="11"/>
      <c r="D36" s="11"/>
      <c r="E36" s="30"/>
      <c r="F36" s="21"/>
      <c r="G36" s="22"/>
      <c r="H36" s="23" t="str">
        <f t="shared" si="0"/>
        <v/>
      </c>
    </row>
    <row r="37" spans="2:9" ht="15.75" thickBot="1">
      <c r="B37" s="12"/>
      <c r="C37" s="13"/>
      <c r="D37" s="13"/>
      <c r="E37" s="31"/>
      <c r="F37" s="27"/>
      <c r="G37" s="29"/>
      <c r="H37" s="28" t="str">
        <f t="shared" si="0"/>
        <v/>
      </c>
    </row>
    <row r="38" spans="2:9">
      <c r="B38" s="6"/>
      <c r="C38" s="6"/>
      <c r="D38" s="6"/>
      <c r="E38" s="6"/>
      <c r="F38" s="6"/>
      <c r="G38" s="6"/>
      <c r="H38" s="32">
        <f>SUM(H3:H37)</f>
        <v>9596.6100000000024</v>
      </c>
    </row>
    <row r="39" spans="2:9" s="6" customFormat="1">
      <c r="I39" s="7"/>
    </row>
    <row r="40" spans="2:9" s="6" customFormat="1">
      <c r="I40" s="7"/>
    </row>
    <row r="41" spans="2:9" s="6" customFormat="1">
      <c r="I41" s="7"/>
    </row>
    <row r="42" spans="2:9" s="6" customFormat="1">
      <c r="I42" s="7"/>
    </row>
    <row r="43" spans="2:9" s="6" customFormat="1">
      <c r="I43" s="7"/>
    </row>
    <row r="44" spans="2:9" s="6" customFormat="1">
      <c r="I44" s="7"/>
    </row>
    <row r="45" spans="2:9" s="6" customFormat="1">
      <c r="I45" s="7"/>
    </row>
    <row r="46" spans="2:9" s="6" customFormat="1">
      <c r="I46" s="7"/>
    </row>
    <row r="47" spans="2:9" s="6" customFormat="1">
      <c r="I47" s="7"/>
    </row>
    <row r="48" spans="2:9" s="6" customFormat="1">
      <c r="I48" s="7"/>
    </row>
    <row r="49" spans="9:9" s="6" customFormat="1">
      <c r="I49" s="7"/>
    </row>
    <row r="50" spans="9:9" s="6" customFormat="1">
      <c r="I50" s="7"/>
    </row>
    <row r="51" spans="9:9" s="6" customFormat="1">
      <c r="I51" s="7"/>
    </row>
    <row r="52" spans="9:9" s="6" customFormat="1">
      <c r="I52" s="7"/>
    </row>
    <row r="53" spans="9:9" s="6" customFormat="1">
      <c r="I53" s="7"/>
    </row>
    <row r="54" spans="9:9" s="6" customFormat="1">
      <c r="I54" s="7"/>
    </row>
    <row r="55" spans="9:9" s="6" customFormat="1">
      <c r="I55" s="7"/>
    </row>
    <row r="56" spans="9:9" s="6" customFormat="1">
      <c r="I56" s="7"/>
    </row>
    <row r="57" spans="9:9" s="6" customFormat="1">
      <c r="I57" s="7"/>
    </row>
    <row r="58" spans="9:9" s="6" customFormat="1">
      <c r="I58" s="7"/>
    </row>
    <row r="59" spans="9:9" s="6" customFormat="1">
      <c r="I59" s="7"/>
    </row>
    <row r="60" spans="9:9" s="6" customFormat="1">
      <c r="I60" s="7"/>
    </row>
    <row r="61" spans="9:9" s="6" customFormat="1">
      <c r="I61" s="7"/>
    </row>
    <row r="62" spans="9:9" s="6" customFormat="1">
      <c r="I62" s="7"/>
    </row>
    <row r="63" spans="9:9" s="6" customFormat="1">
      <c r="I63" s="7"/>
    </row>
    <row r="64" spans="9:9" s="6" customFormat="1">
      <c r="I64" s="7"/>
    </row>
    <row r="65" spans="9:9" s="6" customFormat="1">
      <c r="I65" s="7"/>
    </row>
    <row r="66" spans="9:9" s="6" customFormat="1">
      <c r="I66" s="7"/>
    </row>
    <row r="67" spans="9:9" s="6" customFormat="1">
      <c r="I67" s="7"/>
    </row>
    <row r="68" spans="9:9" s="6" customFormat="1">
      <c r="I68" s="7"/>
    </row>
    <row r="69" spans="9:9" s="6" customFormat="1">
      <c r="I69" s="7"/>
    </row>
    <row r="70" spans="9:9" s="6" customFormat="1">
      <c r="I70" s="7"/>
    </row>
    <row r="71" spans="9:9" s="6" customFormat="1">
      <c r="I71" s="7"/>
    </row>
    <row r="72" spans="9:9" s="6" customFormat="1">
      <c r="I72" s="7"/>
    </row>
  </sheetData>
  <conditionalFormatting sqref="B3:H37">
    <cfRule type="expression" dxfId="4" priority="7">
      <formula>MOD(ROW(),2)=0</formula>
    </cfRule>
  </conditionalFormatting>
  <hyperlinks>
    <hyperlink ref="E3" r:id="rId1"/>
    <hyperlink ref="E4" r:id="rId2"/>
    <hyperlink ref="E5" r:id="rId3" display="Race-Mart.com"/>
    <hyperlink ref="E6" r:id="rId4"/>
    <hyperlink ref="E7" r:id="rId5" display="Race-Mart.com"/>
    <hyperlink ref="E8" r:id="rId6"/>
    <hyperlink ref="E9" r:id="rId7" display="FordRacingParts123"/>
    <hyperlink ref="E10" r:id="rId8" display="Race-Mart.com"/>
    <hyperlink ref="E11" r:id="rId9"/>
    <hyperlink ref="E12" r:id="rId10" display="Race-Mart.com"/>
    <hyperlink ref="E13" r:id="rId11" display="Race-Mart.com"/>
    <hyperlink ref="E14" r:id="rId12"/>
    <hyperlink ref="E15" r:id="rId13"/>
    <hyperlink ref="E16" r:id="rId14" display="FordPartsGiant"/>
    <hyperlink ref="E17" r:id="rId15" display="FordPartsGiant"/>
    <hyperlink ref="E18" r:id="rId16" display="FordPartsGiant"/>
    <hyperlink ref="E20" r:id="rId17"/>
    <hyperlink ref="E21" r:id="rId18"/>
    <hyperlink ref="E24" r:id="rId19"/>
    <hyperlink ref="E23" r:id="rId20"/>
    <hyperlink ref="E25" r:id="rId21"/>
    <hyperlink ref="E22" r:id="rId22"/>
    <hyperlink ref="E26" r:id="rId23"/>
    <hyperlink ref="E28" r:id="rId24"/>
    <hyperlink ref="E29" r:id="rId25"/>
    <hyperlink ref="E30" r:id="rId26"/>
    <hyperlink ref="E31" r:id="rId27"/>
  </hyperlinks>
  <pageMargins left="0.7" right="0.7" top="0.75" bottom="0.75" header="0.3" footer="0.3"/>
  <pageSetup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18"/>
  <sheetViews>
    <sheetView tabSelected="1" zoomScaleNormal="100" workbookViewId="0">
      <selection activeCell="J73" sqref="J73"/>
    </sheetView>
  </sheetViews>
  <sheetFormatPr defaultRowHeight="12"/>
  <cols>
    <col min="1" max="1" width="2.85546875" style="46" customWidth="1"/>
    <col min="2" max="2" width="32.140625" style="48" bestFit="1" customWidth="1"/>
    <col min="3" max="3" width="15.7109375" style="49" bestFit="1" customWidth="1"/>
    <col min="4" max="4" width="16.28515625" style="49" bestFit="1" customWidth="1"/>
    <col min="5" max="5" width="18.85546875" style="49" bestFit="1" customWidth="1"/>
    <col min="6" max="6" width="10.140625" style="51" bestFit="1" customWidth="1"/>
    <col min="7" max="7" width="4.5703125" style="49" bestFit="1" customWidth="1"/>
    <col min="8" max="8" width="11.28515625" style="51" bestFit="1" customWidth="1"/>
    <col min="9" max="9" width="4.7109375" style="49" customWidth="1"/>
    <col min="10" max="10" width="11.28515625" style="51" bestFit="1" customWidth="1"/>
    <col min="11" max="11" width="10.140625" style="51" bestFit="1" customWidth="1"/>
    <col min="12" max="12" width="4.7109375" style="49" customWidth="1"/>
    <col min="13" max="13" width="2.85546875" style="46" customWidth="1"/>
    <col min="14" max="36" width="9.140625" style="46"/>
    <col min="37" max="16384" width="9.140625" style="48"/>
  </cols>
  <sheetData>
    <row r="1" spans="2:12" s="46" customFormat="1" ht="15" customHeight="1" thickBot="1">
      <c r="C1" s="47"/>
      <c r="D1" s="47"/>
      <c r="E1" s="47"/>
      <c r="F1" s="50"/>
      <c r="G1" s="47"/>
      <c r="H1" s="50"/>
      <c r="I1" s="47"/>
      <c r="J1" s="50"/>
      <c r="K1" s="50"/>
      <c r="L1" s="47"/>
    </row>
    <row r="2" spans="2:12" ht="15" customHeight="1" thickTop="1">
      <c r="B2" s="52" t="s">
        <v>160</v>
      </c>
      <c r="C2" s="53" t="s">
        <v>77</v>
      </c>
      <c r="D2" s="53" t="s">
        <v>78</v>
      </c>
      <c r="E2" s="53" t="s">
        <v>79</v>
      </c>
      <c r="F2" s="53" t="s">
        <v>22</v>
      </c>
      <c r="G2" s="53" t="s">
        <v>21</v>
      </c>
      <c r="H2" s="95" t="s">
        <v>23</v>
      </c>
      <c r="I2" s="96" t="s">
        <v>163</v>
      </c>
      <c r="J2" s="53" t="s">
        <v>162</v>
      </c>
      <c r="K2" s="89" t="s">
        <v>196</v>
      </c>
      <c r="L2" s="54" t="s">
        <v>164</v>
      </c>
    </row>
    <row r="3" spans="2:12" s="46" customFormat="1" ht="15" customHeight="1">
      <c r="B3" s="73" t="s">
        <v>145</v>
      </c>
      <c r="C3" s="76" t="s">
        <v>6</v>
      </c>
      <c r="D3" s="76" t="s">
        <v>166</v>
      </c>
      <c r="E3" s="76"/>
      <c r="F3" s="74">
        <v>19990</v>
      </c>
      <c r="G3" s="75">
        <v>1</v>
      </c>
      <c r="H3" s="97">
        <f t="shared" ref="H3:H22" si="0">IF(G3="","",G3*F3)</f>
        <v>19990</v>
      </c>
      <c r="I3" s="98" t="s">
        <v>24</v>
      </c>
      <c r="J3" s="74">
        <v>19990</v>
      </c>
      <c r="K3" s="105" t="str">
        <f t="shared" ref="K3:K5" si="1">IF(J3="","",IF(J3=H3,"",H3-J3))</f>
        <v/>
      </c>
      <c r="L3" s="78"/>
    </row>
    <row r="4" spans="2:12" s="46" customFormat="1" ht="15" customHeight="1">
      <c r="B4" s="63" t="s">
        <v>165</v>
      </c>
      <c r="C4" s="64" t="s">
        <v>6</v>
      </c>
      <c r="D4" s="64" t="s">
        <v>167</v>
      </c>
      <c r="E4" s="64"/>
      <c r="F4" s="66">
        <v>0</v>
      </c>
      <c r="G4" s="79">
        <v>1</v>
      </c>
      <c r="H4" s="97">
        <f t="shared" si="0"/>
        <v>0</v>
      </c>
      <c r="I4" s="98" t="s">
        <v>24</v>
      </c>
      <c r="J4" s="74">
        <v>0</v>
      </c>
      <c r="K4" s="105" t="str">
        <f t="shared" si="1"/>
        <v/>
      </c>
      <c r="L4" s="78"/>
    </row>
    <row r="5" spans="2:12" s="46" customFormat="1" ht="15" customHeight="1">
      <c r="B5" s="55" t="s">
        <v>157</v>
      </c>
      <c r="C5" s="56" t="s">
        <v>6</v>
      </c>
      <c r="D5" s="56" t="s">
        <v>168</v>
      </c>
      <c r="E5" s="57"/>
      <c r="F5" s="58">
        <v>0</v>
      </c>
      <c r="G5" s="57">
        <v>1</v>
      </c>
      <c r="H5" s="97">
        <f t="shared" si="0"/>
        <v>0</v>
      </c>
      <c r="I5" s="98" t="s">
        <v>24</v>
      </c>
      <c r="J5" s="66">
        <v>0</v>
      </c>
      <c r="K5" s="105" t="str">
        <f t="shared" si="1"/>
        <v/>
      </c>
      <c r="L5" s="114"/>
    </row>
    <row r="6" spans="2:12" s="46" customFormat="1" ht="15" customHeight="1">
      <c r="B6" s="55" t="s">
        <v>175</v>
      </c>
      <c r="C6" s="56" t="s">
        <v>6</v>
      </c>
      <c r="D6" s="56" t="s">
        <v>176</v>
      </c>
      <c r="E6" s="57"/>
      <c r="F6" s="58">
        <v>599</v>
      </c>
      <c r="G6" s="57">
        <v>1</v>
      </c>
      <c r="H6" s="97">
        <f t="shared" si="0"/>
        <v>599</v>
      </c>
      <c r="I6" s="98" t="s">
        <v>24</v>
      </c>
      <c r="J6" s="66">
        <f>F6*0.5</f>
        <v>299.5</v>
      </c>
      <c r="K6" s="105">
        <f>IF(J6="","",IF(J6=H6,"",H6-J6))</f>
        <v>299.5</v>
      </c>
      <c r="L6" s="114"/>
    </row>
    <row r="7" spans="2:12" s="46" customFormat="1" ht="15" customHeight="1">
      <c r="B7" s="55" t="s">
        <v>184</v>
      </c>
      <c r="C7" s="56" t="s">
        <v>6</v>
      </c>
      <c r="D7" s="56" t="s">
        <v>177</v>
      </c>
      <c r="E7" s="57"/>
      <c r="F7" s="58">
        <v>0</v>
      </c>
      <c r="G7" s="57">
        <v>1</v>
      </c>
      <c r="H7" s="97">
        <f t="shared" si="0"/>
        <v>0</v>
      </c>
      <c r="I7" s="98" t="s">
        <v>24</v>
      </c>
      <c r="J7" s="66">
        <v>0</v>
      </c>
      <c r="K7" s="105" t="str">
        <f t="shared" ref="K7:K68" si="2">IF(J7="","",IF(J7=H7,"",H7-J7))</f>
        <v/>
      </c>
      <c r="L7" s="114"/>
    </row>
    <row r="8" spans="2:12" s="46" customFormat="1" ht="15" customHeight="1">
      <c r="B8" s="55" t="s">
        <v>172</v>
      </c>
      <c r="C8" s="56" t="s">
        <v>6</v>
      </c>
      <c r="D8" s="56" t="s">
        <v>147</v>
      </c>
      <c r="E8" s="57"/>
      <c r="F8" s="58">
        <v>0</v>
      </c>
      <c r="G8" s="57">
        <v>1</v>
      </c>
      <c r="H8" s="97">
        <f t="shared" si="0"/>
        <v>0</v>
      </c>
      <c r="I8" s="98" t="s">
        <v>24</v>
      </c>
      <c r="J8" s="66">
        <v>0</v>
      </c>
      <c r="K8" s="105" t="str">
        <f t="shared" si="2"/>
        <v/>
      </c>
      <c r="L8" s="114"/>
    </row>
    <row r="9" spans="2:12" s="46" customFormat="1" ht="15" customHeight="1">
      <c r="B9" s="55" t="s">
        <v>148</v>
      </c>
      <c r="C9" s="56" t="s">
        <v>6</v>
      </c>
      <c r="D9" s="56" t="s">
        <v>173</v>
      </c>
      <c r="E9" s="57"/>
      <c r="F9" s="58">
        <v>2199</v>
      </c>
      <c r="G9" s="57">
        <v>1</v>
      </c>
      <c r="H9" s="97">
        <f t="shared" si="0"/>
        <v>2199</v>
      </c>
      <c r="I9" s="98" t="s">
        <v>24</v>
      </c>
      <c r="J9" s="66">
        <f>F9*0.5</f>
        <v>1099.5</v>
      </c>
      <c r="K9" s="105">
        <f t="shared" si="2"/>
        <v>1099.5</v>
      </c>
      <c r="L9" s="114"/>
    </row>
    <row r="10" spans="2:12" s="46" customFormat="1" ht="15" customHeight="1">
      <c r="B10" s="55" t="s">
        <v>174</v>
      </c>
      <c r="C10" s="56" t="s">
        <v>6</v>
      </c>
      <c r="D10" s="56" t="s">
        <v>149</v>
      </c>
      <c r="E10" s="57"/>
      <c r="F10" s="58">
        <v>1199</v>
      </c>
      <c r="G10" s="57">
        <v>1</v>
      </c>
      <c r="H10" s="97">
        <f t="shared" si="0"/>
        <v>1199</v>
      </c>
      <c r="I10" s="98" t="s">
        <v>24</v>
      </c>
      <c r="J10" s="66">
        <f>F10*0.5</f>
        <v>599.5</v>
      </c>
      <c r="K10" s="105">
        <f t="shared" si="2"/>
        <v>599.5</v>
      </c>
      <c r="L10" s="114"/>
    </row>
    <row r="11" spans="2:12" s="46" customFormat="1" ht="15" customHeight="1">
      <c r="B11" s="55" t="s">
        <v>186</v>
      </c>
      <c r="C11" s="56" t="s">
        <v>185</v>
      </c>
      <c r="D11" s="56" t="s">
        <v>7</v>
      </c>
      <c r="E11" s="57"/>
      <c r="F11" s="58">
        <v>129</v>
      </c>
      <c r="G11" s="57">
        <v>1</v>
      </c>
      <c r="H11" s="97">
        <f t="shared" si="0"/>
        <v>129</v>
      </c>
      <c r="I11" s="98" t="s">
        <v>24</v>
      </c>
      <c r="J11" s="66">
        <v>129</v>
      </c>
      <c r="K11" s="105" t="str">
        <f t="shared" si="2"/>
        <v/>
      </c>
      <c r="L11" s="114"/>
    </row>
    <row r="12" spans="2:12" s="46" customFormat="1" ht="15" customHeight="1">
      <c r="B12" s="55" t="s">
        <v>179</v>
      </c>
      <c r="C12" s="56" t="s">
        <v>6</v>
      </c>
      <c r="D12" s="56" t="s">
        <v>7</v>
      </c>
      <c r="E12" s="57"/>
      <c r="F12" s="58">
        <v>-119</v>
      </c>
      <c r="G12" s="57">
        <v>1</v>
      </c>
      <c r="H12" s="97">
        <f t="shared" si="0"/>
        <v>-119</v>
      </c>
      <c r="I12" s="98" t="s">
        <v>24</v>
      </c>
      <c r="J12" s="66">
        <v>-119</v>
      </c>
      <c r="K12" s="105" t="str">
        <f t="shared" si="2"/>
        <v/>
      </c>
      <c r="L12" s="114"/>
    </row>
    <row r="13" spans="2:12" s="46" customFormat="1" ht="15" customHeight="1">
      <c r="B13" s="55" t="s">
        <v>178</v>
      </c>
      <c r="C13" s="56" t="s">
        <v>6</v>
      </c>
      <c r="D13" s="56" t="s">
        <v>7</v>
      </c>
      <c r="E13" s="57"/>
      <c r="F13" s="58">
        <v>-299</v>
      </c>
      <c r="G13" s="57">
        <v>1</v>
      </c>
      <c r="H13" s="97">
        <f t="shared" si="0"/>
        <v>-299</v>
      </c>
      <c r="I13" s="98" t="s">
        <v>24</v>
      </c>
      <c r="J13" s="66">
        <v>-299</v>
      </c>
      <c r="K13" s="105" t="str">
        <f t="shared" si="2"/>
        <v/>
      </c>
      <c r="L13" s="114"/>
    </row>
    <row r="14" spans="2:12" s="46" customFormat="1" ht="15" customHeight="1">
      <c r="B14" s="55" t="s">
        <v>169</v>
      </c>
      <c r="C14" s="56" t="s">
        <v>6</v>
      </c>
      <c r="D14" s="56" t="s">
        <v>170</v>
      </c>
      <c r="E14" s="57"/>
      <c r="F14" s="58">
        <v>129</v>
      </c>
      <c r="G14" s="57">
        <v>1</v>
      </c>
      <c r="H14" s="97">
        <f t="shared" si="0"/>
        <v>129</v>
      </c>
      <c r="I14" s="98" t="s">
        <v>24</v>
      </c>
      <c r="J14" s="66">
        <f>F14*0.5</f>
        <v>64.5</v>
      </c>
      <c r="K14" s="105">
        <f t="shared" si="2"/>
        <v>64.5</v>
      </c>
      <c r="L14" s="114"/>
    </row>
    <row r="15" spans="2:12" s="46" customFormat="1" ht="15" customHeight="1">
      <c r="B15" s="55" t="s">
        <v>143</v>
      </c>
      <c r="C15" s="56" t="s">
        <v>6</v>
      </c>
      <c r="D15" s="56" t="s">
        <v>150</v>
      </c>
      <c r="E15" s="57"/>
      <c r="F15" s="58">
        <v>99</v>
      </c>
      <c r="G15" s="57">
        <v>1</v>
      </c>
      <c r="H15" s="97">
        <f t="shared" si="0"/>
        <v>99</v>
      </c>
      <c r="I15" s="98" t="s">
        <v>24</v>
      </c>
      <c r="J15" s="66">
        <f>F15*0.5</f>
        <v>49.5</v>
      </c>
      <c r="K15" s="105">
        <f t="shared" si="2"/>
        <v>49.5</v>
      </c>
      <c r="L15" s="114"/>
    </row>
    <row r="16" spans="2:12" s="46" customFormat="1" ht="15" customHeight="1">
      <c r="B16" s="55" t="s">
        <v>171</v>
      </c>
      <c r="C16" s="56" t="s">
        <v>6</v>
      </c>
      <c r="D16" s="56" t="s">
        <v>146</v>
      </c>
      <c r="E16" s="57"/>
      <c r="F16" s="58">
        <v>0</v>
      </c>
      <c r="G16" s="57">
        <v>1</v>
      </c>
      <c r="H16" s="97">
        <f t="shared" si="0"/>
        <v>0</v>
      </c>
      <c r="I16" s="98" t="s">
        <v>24</v>
      </c>
      <c r="J16" s="66">
        <v>0</v>
      </c>
      <c r="K16" s="105" t="str">
        <f t="shared" si="2"/>
        <v/>
      </c>
      <c r="L16" s="114"/>
    </row>
    <row r="17" spans="2:12" s="46" customFormat="1" ht="15" customHeight="1">
      <c r="B17" s="55" t="s">
        <v>180</v>
      </c>
      <c r="C17" s="56" t="s">
        <v>6</v>
      </c>
      <c r="D17" s="56" t="s">
        <v>181</v>
      </c>
      <c r="E17" s="57"/>
      <c r="F17" s="58">
        <v>1189</v>
      </c>
      <c r="G17" s="57">
        <v>1</v>
      </c>
      <c r="H17" s="97">
        <f t="shared" si="0"/>
        <v>1189</v>
      </c>
      <c r="I17" s="98" t="s">
        <v>24</v>
      </c>
      <c r="J17" s="66">
        <f>F17*0.5</f>
        <v>594.5</v>
      </c>
      <c r="K17" s="105">
        <f t="shared" si="2"/>
        <v>594.5</v>
      </c>
      <c r="L17" s="114"/>
    </row>
    <row r="18" spans="2:12" s="46" customFormat="1" ht="15" customHeight="1" thickBot="1">
      <c r="B18" s="59" t="s">
        <v>182</v>
      </c>
      <c r="C18" s="60" t="s">
        <v>183</v>
      </c>
      <c r="D18" s="60" t="s">
        <v>7</v>
      </c>
      <c r="E18" s="61"/>
      <c r="F18" s="62">
        <v>120</v>
      </c>
      <c r="G18" s="61">
        <v>1</v>
      </c>
      <c r="H18" s="99">
        <f t="shared" si="0"/>
        <v>120</v>
      </c>
      <c r="I18" s="100" t="s">
        <v>24</v>
      </c>
      <c r="J18" s="71">
        <v>120</v>
      </c>
      <c r="K18" s="106" t="str">
        <f t="shared" si="2"/>
        <v/>
      </c>
      <c r="L18" s="115"/>
    </row>
    <row r="19" spans="2:12" s="46" customFormat="1" ht="15" customHeight="1" thickTop="1">
      <c r="B19" s="83" t="s">
        <v>190</v>
      </c>
      <c r="C19" s="84" t="s">
        <v>158</v>
      </c>
      <c r="D19" s="84" t="s">
        <v>159</v>
      </c>
      <c r="E19" s="88" t="s">
        <v>158</v>
      </c>
      <c r="F19" s="86">
        <v>508.65</v>
      </c>
      <c r="G19" s="85">
        <v>1</v>
      </c>
      <c r="H19" s="101">
        <f t="shared" si="0"/>
        <v>508.65</v>
      </c>
      <c r="I19" s="102" t="s">
        <v>24</v>
      </c>
      <c r="J19" s="86">
        <v>457.75</v>
      </c>
      <c r="K19" s="107">
        <f t="shared" si="2"/>
        <v>50.899999999999977</v>
      </c>
      <c r="L19" s="113" t="s">
        <v>24</v>
      </c>
    </row>
    <row r="20" spans="2:12" s="46" customFormat="1" ht="15" customHeight="1" thickBot="1">
      <c r="B20" s="68" t="s">
        <v>191</v>
      </c>
      <c r="C20" s="69" t="s">
        <v>158</v>
      </c>
      <c r="D20" s="69" t="s">
        <v>192</v>
      </c>
      <c r="E20" s="87"/>
      <c r="F20" s="71">
        <v>169.95</v>
      </c>
      <c r="G20" s="80">
        <v>0.15</v>
      </c>
      <c r="H20" s="99">
        <f>IF(G20="","",(1-G20)*F20)</f>
        <v>144.45749999999998</v>
      </c>
      <c r="I20" s="100" t="s">
        <v>24</v>
      </c>
      <c r="J20" s="71">
        <v>153</v>
      </c>
      <c r="K20" s="106">
        <f t="shared" si="2"/>
        <v>-8.5425000000000182</v>
      </c>
      <c r="L20" s="115" t="s">
        <v>24</v>
      </c>
    </row>
    <row r="21" spans="2:12" ht="15" customHeight="1" thickTop="1">
      <c r="B21" s="83" t="s">
        <v>188</v>
      </c>
      <c r="C21" s="84" t="s">
        <v>187</v>
      </c>
      <c r="D21" s="84" t="s">
        <v>155</v>
      </c>
      <c r="E21" s="88" t="s">
        <v>156</v>
      </c>
      <c r="F21" s="86">
        <v>74.989999999999995</v>
      </c>
      <c r="G21" s="85">
        <v>1</v>
      </c>
      <c r="H21" s="101">
        <f>IF(G21="","",(G21)*F21)</f>
        <v>74.989999999999995</v>
      </c>
      <c r="I21" s="117" t="s">
        <v>24</v>
      </c>
      <c r="J21" s="81">
        <v>67.489999999999995</v>
      </c>
      <c r="K21" s="107">
        <f t="shared" si="2"/>
        <v>7.5</v>
      </c>
      <c r="L21" s="123" t="s">
        <v>24</v>
      </c>
    </row>
    <row r="22" spans="2:12" ht="15" customHeight="1">
      <c r="B22" s="108" t="s">
        <v>189</v>
      </c>
      <c r="C22" s="109" t="s">
        <v>187</v>
      </c>
      <c r="D22" s="109" t="s">
        <v>7</v>
      </c>
      <c r="E22" s="57" t="s">
        <v>7</v>
      </c>
      <c r="F22" s="110">
        <v>18</v>
      </c>
      <c r="G22" s="79">
        <v>1</v>
      </c>
      <c r="H22" s="111">
        <f t="shared" si="0"/>
        <v>18</v>
      </c>
      <c r="I22" s="118"/>
      <c r="J22" s="77">
        <v>18</v>
      </c>
      <c r="K22" s="105" t="str">
        <f t="shared" si="2"/>
        <v/>
      </c>
      <c r="L22" s="124"/>
    </row>
    <row r="23" spans="2:12" ht="15" customHeight="1" thickBot="1">
      <c r="B23" s="120" t="s">
        <v>199</v>
      </c>
      <c r="C23" s="121"/>
      <c r="D23" s="121"/>
      <c r="E23" s="121"/>
      <c r="F23" s="122"/>
      <c r="G23" s="80">
        <v>7.8119999999999995E-2</v>
      </c>
      <c r="H23" s="99">
        <f>IF(G23="","",G23*(H21+H22))</f>
        <v>7.2643787999999994</v>
      </c>
      <c r="I23" s="119"/>
      <c r="J23" s="82">
        <v>6.6785569199999992</v>
      </c>
      <c r="K23" s="106">
        <f t="shared" si="2"/>
        <v>0.58582188000000013</v>
      </c>
      <c r="L23" s="125"/>
    </row>
    <row r="24" spans="2:12" ht="15" customHeight="1" thickTop="1">
      <c r="B24" s="83" t="s">
        <v>193</v>
      </c>
      <c r="C24" s="84" t="s">
        <v>194</v>
      </c>
      <c r="D24" s="84" t="s">
        <v>7</v>
      </c>
      <c r="E24" s="88" t="s">
        <v>194</v>
      </c>
      <c r="F24" s="86">
        <v>285</v>
      </c>
      <c r="G24" s="85">
        <v>1</v>
      </c>
      <c r="H24" s="101">
        <f t="shared" ref="H24" si="3">IF(G24="","",G24*F24)</f>
        <v>285</v>
      </c>
      <c r="I24" s="117" t="s">
        <v>24</v>
      </c>
      <c r="J24" s="81">
        <v>250</v>
      </c>
      <c r="K24" s="107">
        <f t="shared" si="2"/>
        <v>35</v>
      </c>
      <c r="L24" s="123"/>
    </row>
    <row r="25" spans="2:12" ht="15" customHeight="1" thickBot="1">
      <c r="B25" s="68" t="s">
        <v>195</v>
      </c>
      <c r="C25" s="69" t="s">
        <v>194</v>
      </c>
      <c r="D25" s="69" t="s">
        <v>7</v>
      </c>
      <c r="E25" s="72" t="s">
        <v>7</v>
      </c>
      <c r="F25" s="71">
        <v>10</v>
      </c>
      <c r="G25" s="72">
        <v>1</v>
      </c>
      <c r="H25" s="99">
        <f t="shared" ref="H25" si="4">IF(G25="","",G25*F25)</f>
        <v>10</v>
      </c>
      <c r="I25" s="119"/>
      <c r="J25" s="82">
        <v>10</v>
      </c>
      <c r="K25" s="106" t="str">
        <f t="shared" si="2"/>
        <v/>
      </c>
      <c r="L25" s="125"/>
    </row>
    <row r="26" spans="2:12" ht="15" customHeight="1" thickTop="1">
      <c r="B26" s="83" t="s">
        <v>41</v>
      </c>
      <c r="C26" s="84" t="s">
        <v>42</v>
      </c>
      <c r="D26" s="84" t="s">
        <v>43</v>
      </c>
      <c r="E26" s="88" t="s">
        <v>42</v>
      </c>
      <c r="F26" s="86">
        <v>59</v>
      </c>
      <c r="G26" s="85">
        <v>1</v>
      </c>
      <c r="H26" s="101">
        <f t="shared" ref="H26:H28" si="5">IF(G26="","",G26*F26)</f>
        <v>59</v>
      </c>
      <c r="I26" s="102"/>
      <c r="J26" s="81"/>
      <c r="K26" s="107" t="str">
        <f t="shared" si="2"/>
        <v/>
      </c>
      <c r="L26" s="113"/>
    </row>
    <row r="27" spans="2:12" ht="15" customHeight="1">
      <c r="B27" s="63" t="s">
        <v>45</v>
      </c>
      <c r="C27" s="64" t="s">
        <v>42</v>
      </c>
      <c r="D27" s="64" t="s">
        <v>44</v>
      </c>
      <c r="E27" s="65" t="s">
        <v>42</v>
      </c>
      <c r="F27" s="66">
        <v>119</v>
      </c>
      <c r="G27" s="67">
        <v>1</v>
      </c>
      <c r="H27" s="104">
        <f t="shared" si="5"/>
        <v>119</v>
      </c>
      <c r="I27" s="103"/>
      <c r="J27" s="77"/>
      <c r="K27" s="105" t="str">
        <f t="shared" si="2"/>
        <v/>
      </c>
      <c r="L27" s="114"/>
    </row>
    <row r="28" spans="2:12" ht="15" customHeight="1">
      <c r="B28" s="63" t="s">
        <v>46</v>
      </c>
      <c r="C28" s="64" t="s">
        <v>42</v>
      </c>
      <c r="D28" s="64" t="s">
        <v>47</v>
      </c>
      <c r="E28" s="65" t="s">
        <v>42</v>
      </c>
      <c r="F28" s="66">
        <v>49</v>
      </c>
      <c r="G28" s="67">
        <v>1</v>
      </c>
      <c r="H28" s="104">
        <f t="shared" si="5"/>
        <v>49</v>
      </c>
      <c r="I28" s="103"/>
      <c r="J28" s="77"/>
      <c r="K28" s="105" t="str">
        <f t="shared" si="2"/>
        <v/>
      </c>
      <c r="L28" s="114"/>
    </row>
    <row r="29" spans="2:12" ht="15" customHeight="1">
      <c r="B29" s="63" t="s">
        <v>151</v>
      </c>
      <c r="C29" s="64" t="s">
        <v>152</v>
      </c>
      <c r="D29" s="64" t="s">
        <v>153</v>
      </c>
      <c r="E29" s="65" t="s">
        <v>154</v>
      </c>
      <c r="F29" s="66">
        <v>1125</v>
      </c>
      <c r="G29" s="67">
        <v>1</v>
      </c>
      <c r="H29" s="104">
        <f t="shared" ref="H29" si="6">IF(G29="","",G29*F29)</f>
        <v>1125</v>
      </c>
      <c r="I29" s="103"/>
      <c r="J29" s="77"/>
      <c r="K29" s="105" t="str">
        <f t="shared" si="2"/>
        <v/>
      </c>
      <c r="L29" s="114"/>
    </row>
    <row r="30" spans="2:12" ht="15" customHeight="1">
      <c r="B30" s="63" t="s">
        <v>137</v>
      </c>
      <c r="C30" s="116" t="s">
        <v>144</v>
      </c>
      <c r="D30" s="116"/>
      <c r="E30" s="116"/>
      <c r="F30" s="66">
        <v>100</v>
      </c>
      <c r="G30" s="67">
        <v>1</v>
      </c>
      <c r="H30" s="104">
        <f t="shared" ref="H30" si="7">IF(G30="","",G30*F30)</f>
        <v>100</v>
      </c>
      <c r="I30" s="103"/>
      <c r="J30" s="77"/>
      <c r="K30" s="105" t="str">
        <f>IF(J30="","",IF(J30=H30,"",H30-J30))</f>
        <v/>
      </c>
      <c r="L30" s="114"/>
    </row>
    <row r="31" spans="2:12" ht="15" customHeight="1">
      <c r="B31" s="63" t="s">
        <v>123</v>
      </c>
      <c r="C31" s="116" t="s">
        <v>144</v>
      </c>
      <c r="D31" s="116"/>
      <c r="E31" s="116"/>
      <c r="F31" s="66">
        <v>225</v>
      </c>
      <c r="G31" s="67">
        <v>1</v>
      </c>
      <c r="H31" s="104">
        <f>IF(G31="","",G31*F31)</f>
        <v>225</v>
      </c>
      <c r="I31" s="103"/>
      <c r="J31" s="77"/>
      <c r="K31" s="105" t="str">
        <f>IF(J31="","",IF(J31=H31,"",H31-J31))</f>
        <v/>
      </c>
      <c r="L31" s="114"/>
    </row>
    <row r="32" spans="2:12" ht="15" customHeight="1">
      <c r="B32" s="63" t="s">
        <v>129</v>
      </c>
      <c r="C32" s="116" t="s">
        <v>144</v>
      </c>
      <c r="D32" s="116"/>
      <c r="E32" s="116"/>
      <c r="F32" s="66">
        <v>705</v>
      </c>
      <c r="G32" s="67">
        <v>1</v>
      </c>
      <c r="H32" s="104">
        <f>IF(G32="","",G32*F32)</f>
        <v>705</v>
      </c>
      <c r="I32" s="103"/>
      <c r="J32" s="77"/>
      <c r="K32" s="105" t="str">
        <f>IF(J32="","",IF(J32=H32,"",H32-J32))</f>
        <v/>
      </c>
      <c r="L32" s="114"/>
    </row>
    <row r="33" spans="2:12" ht="15" customHeight="1">
      <c r="B33" s="63" t="s">
        <v>201</v>
      </c>
      <c r="C33" s="116" t="s">
        <v>144</v>
      </c>
      <c r="D33" s="116"/>
      <c r="E33" s="116"/>
      <c r="F33" s="66">
        <v>1200</v>
      </c>
      <c r="G33" s="67">
        <v>1</v>
      </c>
      <c r="H33" s="104">
        <f>IF(G33="","",G33*F33)</f>
        <v>1200</v>
      </c>
      <c r="I33" s="103"/>
      <c r="J33" s="77"/>
      <c r="K33" s="105" t="str">
        <f>IF(J33="","",IF(J33=H33,"",H33-J33))</f>
        <v/>
      </c>
      <c r="L33" s="114"/>
    </row>
    <row r="34" spans="2:12" ht="15" customHeight="1">
      <c r="B34" s="63" t="s">
        <v>200</v>
      </c>
      <c r="C34" s="116" t="s">
        <v>144</v>
      </c>
      <c r="D34" s="116"/>
      <c r="E34" s="116"/>
      <c r="F34" s="66">
        <v>350</v>
      </c>
      <c r="G34" s="67">
        <v>1</v>
      </c>
      <c r="H34" s="104">
        <f>IF(G34="","",G34*F34)</f>
        <v>350</v>
      </c>
      <c r="I34" s="103"/>
      <c r="J34" s="77"/>
      <c r="K34" s="105" t="str">
        <f>IF(J34="","",IF(J34=H34,"",H34-J34))</f>
        <v/>
      </c>
      <c r="L34" s="114"/>
    </row>
    <row r="35" spans="2:12" s="46" customFormat="1" ht="15" customHeight="1">
      <c r="B35" s="63" t="s">
        <v>121</v>
      </c>
      <c r="C35" s="116" t="s">
        <v>144</v>
      </c>
      <c r="D35" s="116"/>
      <c r="E35" s="116"/>
      <c r="F35" s="66">
        <v>2295</v>
      </c>
      <c r="G35" s="67">
        <v>1</v>
      </c>
      <c r="H35" s="104">
        <f>IF(G35="","",F35*G35)</f>
        <v>2295</v>
      </c>
      <c r="I35" s="103"/>
      <c r="J35" s="77"/>
      <c r="K35" s="105" t="str">
        <f t="shared" si="2"/>
        <v/>
      </c>
      <c r="L35" s="114"/>
    </row>
    <row r="36" spans="2:12" s="46" customFormat="1" ht="15" customHeight="1">
      <c r="B36" s="63" t="s">
        <v>135</v>
      </c>
      <c r="C36" s="116" t="s">
        <v>144</v>
      </c>
      <c r="D36" s="116"/>
      <c r="E36" s="116"/>
      <c r="F36" s="66">
        <v>300</v>
      </c>
      <c r="G36" s="67">
        <v>1</v>
      </c>
      <c r="H36" s="104">
        <f>IF(G36="","",G36*F36)</f>
        <v>300</v>
      </c>
      <c r="I36" s="103"/>
      <c r="J36" s="77"/>
      <c r="K36" s="105" t="str">
        <f t="shared" si="2"/>
        <v/>
      </c>
      <c r="L36" s="114"/>
    </row>
    <row r="37" spans="2:12" s="46" customFormat="1" ht="15" customHeight="1">
      <c r="B37" s="63" t="s">
        <v>57</v>
      </c>
      <c r="C37" s="64" t="s">
        <v>0</v>
      </c>
      <c r="D37" s="64" t="s">
        <v>64</v>
      </c>
      <c r="E37" s="112" t="s">
        <v>5</v>
      </c>
      <c r="F37" s="66">
        <v>292.5</v>
      </c>
      <c r="G37" s="67">
        <v>1</v>
      </c>
      <c r="H37" s="104">
        <f>IF(G37="","",F37*G37)</f>
        <v>292.5</v>
      </c>
      <c r="I37" s="103"/>
      <c r="J37" s="77"/>
      <c r="K37" s="105" t="str">
        <f t="shared" si="2"/>
        <v/>
      </c>
      <c r="L37" s="114"/>
    </row>
    <row r="38" spans="2:12" s="46" customFormat="1" ht="15" customHeight="1">
      <c r="B38" s="63" t="s">
        <v>54</v>
      </c>
      <c r="C38" s="64" t="s">
        <v>0</v>
      </c>
      <c r="D38" s="64" t="s">
        <v>49</v>
      </c>
      <c r="E38" s="112" t="s">
        <v>4</v>
      </c>
      <c r="F38" s="66">
        <v>23.35</v>
      </c>
      <c r="G38" s="67">
        <v>1</v>
      </c>
      <c r="H38" s="104">
        <f t="shared" ref="H38:H45" si="8">IF(G38="","",G38*F38)</f>
        <v>23.35</v>
      </c>
      <c r="I38" s="103"/>
      <c r="J38" s="77"/>
      <c r="K38" s="105" t="str">
        <f t="shared" si="2"/>
        <v/>
      </c>
      <c r="L38" s="114"/>
    </row>
    <row r="39" spans="2:12" s="46" customFormat="1" ht="15" customHeight="1">
      <c r="B39" s="63" t="s">
        <v>63</v>
      </c>
      <c r="C39" s="64" t="s">
        <v>0</v>
      </c>
      <c r="D39" s="64" t="s">
        <v>51</v>
      </c>
      <c r="E39" s="112" t="s">
        <v>4</v>
      </c>
      <c r="F39" s="66">
        <v>14.75</v>
      </c>
      <c r="G39" s="67">
        <v>1</v>
      </c>
      <c r="H39" s="104">
        <f t="shared" si="8"/>
        <v>14.75</v>
      </c>
      <c r="I39" s="103"/>
      <c r="J39" s="77"/>
      <c r="K39" s="105" t="str">
        <f t="shared" si="2"/>
        <v/>
      </c>
      <c r="L39" s="114"/>
    </row>
    <row r="40" spans="2:12" s="46" customFormat="1" ht="15" customHeight="1">
      <c r="B40" s="63" t="s">
        <v>197</v>
      </c>
      <c r="C40" s="64" t="s">
        <v>198</v>
      </c>
      <c r="D40" s="64" t="s">
        <v>132</v>
      </c>
      <c r="E40" s="65" t="s">
        <v>133</v>
      </c>
      <c r="F40" s="66">
        <v>506.65</v>
      </c>
      <c r="G40" s="67">
        <v>1</v>
      </c>
      <c r="H40" s="104">
        <f t="shared" si="8"/>
        <v>506.65</v>
      </c>
      <c r="I40" s="103"/>
      <c r="J40" s="77"/>
      <c r="K40" s="105" t="str">
        <f t="shared" si="2"/>
        <v/>
      </c>
      <c r="L40" s="114"/>
    </row>
    <row r="41" spans="2:12" s="46" customFormat="1" ht="15" customHeight="1">
      <c r="B41" s="63" t="s">
        <v>58</v>
      </c>
      <c r="C41" s="64" t="s">
        <v>0</v>
      </c>
      <c r="D41" s="64" t="s">
        <v>65</v>
      </c>
      <c r="E41" s="112" t="s">
        <v>4</v>
      </c>
      <c r="F41" s="66">
        <v>15.98</v>
      </c>
      <c r="G41" s="67">
        <v>1</v>
      </c>
      <c r="H41" s="104">
        <f t="shared" si="8"/>
        <v>15.98</v>
      </c>
      <c r="I41" s="103"/>
      <c r="J41" s="77"/>
      <c r="K41" s="105" t="str">
        <f t="shared" si="2"/>
        <v/>
      </c>
      <c r="L41" s="114"/>
    </row>
    <row r="42" spans="2:12" s="46" customFormat="1" ht="15" customHeight="1">
      <c r="B42" s="63" t="s">
        <v>60</v>
      </c>
      <c r="C42" s="64" t="s">
        <v>0</v>
      </c>
      <c r="D42" s="64" t="s">
        <v>67</v>
      </c>
      <c r="E42" s="65" t="s">
        <v>4</v>
      </c>
      <c r="F42" s="66">
        <v>49.16</v>
      </c>
      <c r="G42" s="67">
        <v>1</v>
      </c>
      <c r="H42" s="104">
        <f t="shared" si="8"/>
        <v>49.16</v>
      </c>
      <c r="I42" s="103"/>
      <c r="J42" s="77"/>
      <c r="K42" s="105" t="str">
        <f t="shared" si="2"/>
        <v/>
      </c>
      <c r="L42" s="114"/>
    </row>
    <row r="43" spans="2:12" s="46" customFormat="1" ht="15" customHeight="1">
      <c r="B43" s="63" t="s">
        <v>61</v>
      </c>
      <c r="C43" s="64" t="s">
        <v>0</v>
      </c>
      <c r="D43" s="64" t="s">
        <v>68</v>
      </c>
      <c r="E43" s="65" t="s">
        <v>4</v>
      </c>
      <c r="F43" s="66">
        <v>12.2</v>
      </c>
      <c r="G43" s="67">
        <v>1</v>
      </c>
      <c r="H43" s="104">
        <f t="shared" si="8"/>
        <v>12.2</v>
      </c>
      <c r="I43" s="103"/>
      <c r="J43" s="77"/>
      <c r="K43" s="105" t="str">
        <f t="shared" si="2"/>
        <v/>
      </c>
      <c r="L43" s="114"/>
    </row>
    <row r="44" spans="2:12" s="46" customFormat="1" ht="15" customHeight="1">
      <c r="B44" s="63" t="s">
        <v>62</v>
      </c>
      <c r="C44" s="64" t="s">
        <v>0</v>
      </c>
      <c r="D44" s="64" t="s">
        <v>69</v>
      </c>
      <c r="E44" s="65" t="s">
        <v>4</v>
      </c>
      <c r="F44" s="66">
        <v>8.26</v>
      </c>
      <c r="G44" s="67">
        <v>1</v>
      </c>
      <c r="H44" s="104">
        <f t="shared" si="8"/>
        <v>8.26</v>
      </c>
      <c r="I44" s="103"/>
      <c r="J44" s="77"/>
      <c r="K44" s="105" t="str">
        <f t="shared" si="2"/>
        <v/>
      </c>
      <c r="L44" s="114"/>
    </row>
    <row r="45" spans="2:12" s="46" customFormat="1" ht="15" customHeight="1">
      <c r="B45" s="63" t="s">
        <v>71</v>
      </c>
      <c r="C45" s="64" t="s">
        <v>112</v>
      </c>
      <c r="D45" s="64" t="s">
        <v>74</v>
      </c>
      <c r="E45" s="65" t="s">
        <v>109</v>
      </c>
      <c r="F45" s="66">
        <v>8.6300000000000008</v>
      </c>
      <c r="G45" s="67">
        <v>1</v>
      </c>
      <c r="H45" s="104">
        <f t="shared" si="8"/>
        <v>8.6300000000000008</v>
      </c>
      <c r="I45" s="103"/>
      <c r="J45" s="77"/>
      <c r="K45" s="105" t="str">
        <f t="shared" si="2"/>
        <v/>
      </c>
      <c r="L45" s="114"/>
    </row>
    <row r="46" spans="2:12" s="46" customFormat="1" ht="15" customHeight="1">
      <c r="B46" s="63" t="s">
        <v>52</v>
      </c>
      <c r="C46" s="64" t="s">
        <v>0</v>
      </c>
      <c r="D46" s="64" t="s">
        <v>15</v>
      </c>
      <c r="E46" s="112" t="s">
        <v>80</v>
      </c>
      <c r="F46" s="66">
        <v>5878.95</v>
      </c>
      <c r="G46" s="67">
        <v>1</v>
      </c>
      <c r="H46" s="104">
        <f>IF(G46="","",F46*G46)</f>
        <v>5878.95</v>
      </c>
      <c r="I46" s="103"/>
      <c r="J46" s="77"/>
      <c r="K46" s="105" t="str">
        <f t="shared" si="2"/>
        <v/>
      </c>
      <c r="L46" s="114"/>
    </row>
    <row r="47" spans="2:12" s="46" customFormat="1" ht="15" customHeight="1">
      <c r="B47" s="63" t="s">
        <v>53</v>
      </c>
      <c r="C47" s="64" t="s">
        <v>0</v>
      </c>
      <c r="D47" s="64" t="s">
        <v>2</v>
      </c>
      <c r="E47" s="112" t="s">
        <v>80</v>
      </c>
      <c r="F47" s="66">
        <v>1344</v>
      </c>
      <c r="G47" s="67">
        <v>1</v>
      </c>
      <c r="H47" s="104">
        <f>IF(G47="","",G47*F47)</f>
        <v>1344</v>
      </c>
      <c r="I47" s="103"/>
      <c r="J47" s="77"/>
      <c r="K47" s="105" t="str">
        <f t="shared" si="2"/>
        <v/>
      </c>
      <c r="L47" s="114"/>
    </row>
    <row r="48" spans="2:12" s="46" customFormat="1" ht="15" customHeight="1">
      <c r="B48" s="63" t="s">
        <v>55</v>
      </c>
      <c r="C48" s="64" t="s">
        <v>0</v>
      </c>
      <c r="D48" s="64" t="s">
        <v>1</v>
      </c>
      <c r="E48" s="112" t="s">
        <v>81</v>
      </c>
      <c r="F48" s="66">
        <v>119.99</v>
      </c>
      <c r="G48" s="67">
        <v>1</v>
      </c>
      <c r="H48" s="104">
        <f>IF(G48="","",G48*F48)</f>
        <v>119.99</v>
      </c>
      <c r="I48" s="103"/>
      <c r="J48" s="77"/>
      <c r="K48" s="105" t="str">
        <f t="shared" si="2"/>
        <v/>
      </c>
      <c r="L48" s="114"/>
    </row>
    <row r="49" spans="2:12" s="46" customFormat="1" ht="15" customHeight="1">
      <c r="B49" s="63" t="s">
        <v>3</v>
      </c>
      <c r="C49" s="116" t="s">
        <v>144</v>
      </c>
      <c r="D49" s="116"/>
      <c r="E49" s="116"/>
      <c r="F49" s="66">
        <v>235</v>
      </c>
      <c r="G49" s="67">
        <v>1</v>
      </c>
      <c r="H49" s="104">
        <f>IF(G49="","",G49*F49)</f>
        <v>235</v>
      </c>
      <c r="I49" s="103"/>
      <c r="J49" s="77"/>
      <c r="K49" s="105" t="str">
        <f t="shared" si="2"/>
        <v/>
      </c>
      <c r="L49" s="114"/>
    </row>
    <row r="50" spans="2:12" s="46" customFormat="1" ht="15" customHeight="1">
      <c r="B50" s="63" t="s">
        <v>104</v>
      </c>
      <c r="C50" s="116" t="s">
        <v>144</v>
      </c>
      <c r="D50" s="116"/>
      <c r="E50" s="116"/>
      <c r="F50" s="66">
        <v>119</v>
      </c>
      <c r="G50" s="67">
        <v>1</v>
      </c>
      <c r="H50" s="104">
        <f>IF(G50="","",G50*F50)</f>
        <v>119</v>
      </c>
      <c r="I50" s="103"/>
      <c r="J50" s="77"/>
      <c r="K50" s="105" t="str">
        <f t="shared" si="2"/>
        <v/>
      </c>
      <c r="L50" s="114"/>
    </row>
    <row r="51" spans="2:12" s="46" customFormat="1" ht="15" customHeight="1">
      <c r="B51" s="63" t="s">
        <v>105</v>
      </c>
      <c r="C51" s="64" t="s">
        <v>106</v>
      </c>
      <c r="D51" s="64" t="s">
        <v>107</v>
      </c>
      <c r="E51" s="65" t="s">
        <v>108</v>
      </c>
      <c r="F51" s="66">
        <v>372.74</v>
      </c>
      <c r="G51" s="67">
        <v>1</v>
      </c>
      <c r="H51" s="104">
        <f t="shared" ref="H51" si="9">IF(G51="","",G51*F51)</f>
        <v>372.74</v>
      </c>
      <c r="I51" s="103"/>
      <c r="J51" s="77"/>
      <c r="K51" s="105" t="str">
        <f t="shared" si="2"/>
        <v/>
      </c>
      <c r="L51" s="114"/>
    </row>
    <row r="52" spans="2:12" s="46" customFormat="1" ht="15" customHeight="1">
      <c r="B52" s="63" t="s">
        <v>110</v>
      </c>
      <c r="C52" s="64" t="s">
        <v>106</v>
      </c>
      <c r="D52" s="64" t="s">
        <v>111</v>
      </c>
      <c r="E52" s="65" t="s">
        <v>108</v>
      </c>
      <c r="F52" s="66">
        <v>81.94</v>
      </c>
      <c r="G52" s="67">
        <v>1</v>
      </c>
      <c r="H52" s="104">
        <f t="shared" ref="H52" si="10">IF(G52="","",G52*F52)</f>
        <v>81.94</v>
      </c>
      <c r="I52" s="103"/>
      <c r="J52" s="77"/>
      <c r="K52" s="105" t="str">
        <f t="shared" si="2"/>
        <v/>
      </c>
      <c r="L52" s="114"/>
    </row>
    <row r="53" spans="2:12" s="46" customFormat="1" ht="15" customHeight="1">
      <c r="B53" s="63" t="s">
        <v>59</v>
      </c>
      <c r="C53" s="64"/>
      <c r="D53" s="64"/>
      <c r="E53" s="65"/>
      <c r="F53" s="66"/>
      <c r="G53" s="67"/>
      <c r="H53" s="104"/>
      <c r="I53" s="103"/>
      <c r="J53" s="77"/>
      <c r="K53" s="105" t="str">
        <f t="shared" si="2"/>
        <v/>
      </c>
      <c r="L53" s="114"/>
    </row>
    <row r="54" spans="2:12" s="46" customFormat="1" ht="15" customHeight="1">
      <c r="B54" s="63" t="s">
        <v>72</v>
      </c>
      <c r="C54" s="64"/>
      <c r="D54" s="64"/>
      <c r="E54" s="65"/>
      <c r="F54" s="66"/>
      <c r="G54" s="67"/>
      <c r="H54" s="104"/>
      <c r="I54" s="103"/>
      <c r="J54" s="77"/>
      <c r="K54" s="105" t="str">
        <f t="shared" si="2"/>
        <v/>
      </c>
      <c r="L54" s="114"/>
    </row>
    <row r="55" spans="2:12" s="46" customFormat="1" ht="15" customHeight="1">
      <c r="B55" s="63" t="s">
        <v>83</v>
      </c>
      <c r="C55" s="64"/>
      <c r="D55" s="64"/>
      <c r="E55" s="65"/>
      <c r="F55" s="66"/>
      <c r="G55" s="67"/>
      <c r="H55" s="104"/>
      <c r="I55" s="103"/>
      <c r="J55" s="77"/>
      <c r="K55" s="105" t="str">
        <f t="shared" si="2"/>
        <v/>
      </c>
      <c r="L55" s="114"/>
    </row>
    <row r="56" spans="2:12" s="46" customFormat="1" ht="15" customHeight="1">
      <c r="B56" s="63" t="s">
        <v>86</v>
      </c>
      <c r="C56" s="64"/>
      <c r="D56" s="64"/>
      <c r="E56" s="65"/>
      <c r="F56" s="66"/>
      <c r="G56" s="67"/>
      <c r="H56" s="104"/>
      <c r="I56" s="103"/>
      <c r="J56" s="77"/>
      <c r="K56" s="105" t="str">
        <f t="shared" si="2"/>
        <v/>
      </c>
      <c r="L56" s="114"/>
    </row>
    <row r="57" spans="2:12" s="46" customFormat="1" ht="15" customHeight="1">
      <c r="B57" s="63" t="s">
        <v>89</v>
      </c>
      <c r="C57" s="64"/>
      <c r="D57" s="64"/>
      <c r="E57" s="65"/>
      <c r="F57" s="66"/>
      <c r="G57" s="67"/>
      <c r="H57" s="104"/>
      <c r="I57" s="103"/>
      <c r="J57" s="77"/>
      <c r="K57" s="105" t="str">
        <f t="shared" si="2"/>
        <v/>
      </c>
      <c r="L57" s="114"/>
    </row>
    <row r="58" spans="2:12" s="46" customFormat="1" ht="15" customHeight="1">
      <c r="B58" s="63" t="s">
        <v>93</v>
      </c>
      <c r="C58" s="64"/>
      <c r="D58" s="64"/>
      <c r="E58" s="65"/>
      <c r="F58" s="66"/>
      <c r="G58" s="67"/>
      <c r="H58" s="104"/>
      <c r="I58" s="103"/>
      <c r="J58" s="77"/>
      <c r="K58" s="105" t="str">
        <f t="shared" si="2"/>
        <v/>
      </c>
      <c r="L58" s="114"/>
    </row>
    <row r="59" spans="2:12" s="46" customFormat="1" ht="15" customHeight="1">
      <c r="B59" s="63" t="s">
        <v>94</v>
      </c>
      <c r="C59" s="64"/>
      <c r="D59" s="64"/>
      <c r="E59" s="65"/>
      <c r="F59" s="66"/>
      <c r="G59" s="67"/>
      <c r="H59" s="104"/>
      <c r="I59" s="103"/>
      <c r="J59" s="77"/>
      <c r="K59" s="105" t="str">
        <f t="shared" si="2"/>
        <v/>
      </c>
      <c r="L59" s="114"/>
    </row>
    <row r="60" spans="2:12" s="46" customFormat="1" ht="15" customHeight="1">
      <c r="B60" s="63" t="s">
        <v>161</v>
      </c>
      <c r="C60" s="64"/>
      <c r="D60" s="64"/>
      <c r="E60" s="65"/>
      <c r="F60" s="66"/>
      <c r="G60" s="67"/>
      <c r="H60" s="104"/>
      <c r="I60" s="103"/>
      <c r="J60" s="77"/>
      <c r="K60" s="105" t="str">
        <f t="shared" si="2"/>
        <v/>
      </c>
      <c r="L60" s="114"/>
    </row>
    <row r="61" spans="2:12" s="46" customFormat="1" ht="15" customHeight="1">
      <c r="B61" s="63" t="s">
        <v>98</v>
      </c>
      <c r="C61" s="64"/>
      <c r="D61" s="64"/>
      <c r="E61" s="65"/>
      <c r="F61" s="66"/>
      <c r="G61" s="67"/>
      <c r="H61" s="104"/>
      <c r="I61" s="103"/>
      <c r="J61" s="77"/>
      <c r="K61" s="105" t="str">
        <f t="shared" si="2"/>
        <v/>
      </c>
      <c r="L61" s="114"/>
    </row>
    <row r="62" spans="2:12" s="46" customFormat="1" ht="15" customHeight="1">
      <c r="B62" s="63" t="s">
        <v>100</v>
      </c>
      <c r="C62" s="64"/>
      <c r="D62" s="64"/>
      <c r="E62" s="65"/>
      <c r="F62" s="66"/>
      <c r="G62" s="67"/>
      <c r="H62" s="104"/>
      <c r="I62" s="103"/>
      <c r="J62" s="77"/>
      <c r="K62" s="105" t="str">
        <f t="shared" si="2"/>
        <v/>
      </c>
      <c r="L62" s="114"/>
    </row>
    <row r="63" spans="2:12" s="46" customFormat="1" ht="15" customHeight="1">
      <c r="B63" s="63" t="s">
        <v>104</v>
      </c>
      <c r="C63" s="64"/>
      <c r="D63" s="64"/>
      <c r="E63" s="65"/>
      <c r="F63" s="66"/>
      <c r="G63" s="67"/>
      <c r="H63" s="104"/>
      <c r="I63" s="103"/>
      <c r="J63" s="77"/>
      <c r="K63" s="105" t="str">
        <f t="shared" si="2"/>
        <v/>
      </c>
      <c r="L63" s="114"/>
    </row>
    <row r="64" spans="2:12" s="46" customFormat="1" ht="15" customHeight="1">
      <c r="B64" s="63" t="s">
        <v>105</v>
      </c>
      <c r="C64" s="64"/>
      <c r="D64" s="64"/>
      <c r="E64" s="65"/>
      <c r="F64" s="66"/>
      <c r="G64" s="67"/>
      <c r="H64" s="104"/>
      <c r="I64" s="103"/>
      <c r="J64" s="77"/>
      <c r="K64" s="105" t="str">
        <f t="shared" si="2"/>
        <v/>
      </c>
      <c r="L64" s="114"/>
    </row>
    <row r="65" spans="2:12" s="46" customFormat="1" ht="15" customHeight="1">
      <c r="B65" s="63" t="s">
        <v>110</v>
      </c>
      <c r="C65" s="64"/>
      <c r="D65" s="64"/>
      <c r="E65" s="65"/>
      <c r="F65" s="66"/>
      <c r="G65" s="67"/>
      <c r="H65" s="104"/>
      <c r="I65" s="103"/>
      <c r="J65" s="77"/>
      <c r="K65" s="105" t="str">
        <f t="shared" si="2"/>
        <v/>
      </c>
      <c r="L65" s="114"/>
    </row>
    <row r="66" spans="2:12" s="46" customFormat="1" ht="15" customHeight="1">
      <c r="B66" s="63" t="s">
        <v>113</v>
      </c>
      <c r="C66" s="64"/>
      <c r="D66" s="64"/>
      <c r="E66" s="65"/>
      <c r="F66" s="66"/>
      <c r="G66" s="67"/>
      <c r="H66" s="104"/>
      <c r="I66" s="103"/>
      <c r="J66" s="77"/>
      <c r="K66" s="105" t="str">
        <f t="shared" si="2"/>
        <v/>
      </c>
      <c r="L66" s="114"/>
    </row>
    <row r="67" spans="2:12" s="46" customFormat="1" ht="15" customHeight="1">
      <c r="B67" s="63" t="s">
        <v>114</v>
      </c>
      <c r="C67" s="64"/>
      <c r="D67" s="64"/>
      <c r="E67" s="65"/>
      <c r="F67" s="66"/>
      <c r="G67" s="67"/>
      <c r="H67" s="104"/>
      <c r="I67" s="103"/>
      <c r="J67" s="77"/>
      <c r="K67" s="105" t="str">
        <f t="shared" si="2"/>
        <v/>
      </c>
      <c r="L67" s="114"/>
    </row>
    <row r="68" spans="2:12" s="46" customFormat="1" ht="15" customHeight="1" thickBot="1">
      <c r="B68" s="68" t="s">
        <v>125</v>
      </c>
      <c r="C68" s="69"/>
      <c r="D68" s="69"/>
      <c r="E68" s="70"/>
      <c r="F68" s="71"/>
      <c r="G68" s="72"/>
      <c r="H68" s="99"/>
      <c r="I68" s="100"/>
      <c r="J68" s="82"/>
      <c r="K68" s="106" t="str">
        <f t="shared" si="2"/>
        <v/>
      </c>
      <c r="L68" s="115"/>
    </row>
    <row r="69" spans="2:12" s="46" customFormat="1" ht="15" customHeight="1" thickTop="1" thickBot="1">
      <c r="C69" s="47"/>
      <c r="D69" s="47"/>
      <c r="E69" s="47"/>
      <c r="F69" s="50"/>
      <c r="G69" s="47"/>
      <c r="H69" s="90">
        <f>SUM(H3:H68)</f>
        <v>41893.461878800001</v>
      </c>
      <c r="I69" s="94">
        <f>J69/H69</f>
        <v>0.56072994456463088</v>
      </c>
      <c r="J69" s="91">
        <f>SUM(J3:J68)</f>
        <v>23490.918556920002</v>
      </c>
      <c r="K69" s="93">
        <f>SUM(K3:K68)</f>
        <v>2792.44332188</v>
      </c>
      <c r="L69" s="92"/>
    </row>
    <row r="70" spans="2:12" s="46" customFormat="1" ht="15" customHeight="1" thickTop="1">
      <c r="C70" s="47"/>
      <c r="D70" s="47"/>
      <c r="E70" s="47"/>
      <c r="F70" s="50"/>
      <c r="G70" s="47"/>
      <c r="H70" s="50"/>
      <c r="I70" s="47"/>
      <c r="J70" s="50"/>
      <c r="K70" s="50"/>
      <c r="L70" s="47"/>
    </row>
    <row r="71" spans="2:12" s="46" customFormat="1" ht="15" customHeight="1">
      <c r="C71" s="47"/>
      <c r="D71" s="47"/>
      <c r="E71" s="47"/>
      <c r="F71" s="50"/>
      <c r="G71" s="47"/>
      <c r="H71" s="50"/>
      <c r="I71" s="47"/>
      <c r="J71" s="50"/>
      <c r="K71" s="50"/>
      <c r="L71" s="47"/>
    </row>
    <row r="72" spans="2:12" s="46" customFormat="1" ht="15" customHeight="1">
      <c r="C72" s="47"/>
      <c r="D72" s="47"/>
      <c r="E72" s="47"/>
      <c r="F72" s="50"/>
      <c r="G72" s="47"/>
      <c r="H72" s="50"/>
      <c r="I72" s="47"/>
      <c r="J72" s="50"/>
      <c r="K72" s="50"/>
      <c r="L72" s="47"/>
    </row>
    <row r="73" spans="2:12" s="46" customFormat="1" ht="15" customHeight="1">
      <c r="C73" s="47"/>
      <c r="D73" s="47"/>
      <c r="E73" s="47"/>
      <c r="F73" s="50"/>
      <c r="G73" s="47"/>
      <c r="H73" s="50"/>
      <c r="I73" s="47"/>
      <c r="J73" s="50"/>
      <c r="K73" s="50"/>
      <c r="L73" s="47"/>
    </row>
    <row r="74" spans="2:12" s="46" customFormat="1" ht="15" customHeight="1">
      <c r="C74" s="47"/>
      <c r="D74" s="47"/>
      <c r="E74" s="47"/>
      <c r="F74" s="50"/>
      <c r="G74" s="47"/>
      <c r="H74" s="50"/>
      <c r="I74" s="47"/>
      <c r="J74" s="50"/>
      <c r="K74" s="50"/>
      <c r="L74" s="47"/>
    </row>
    <row r="75" spans="2:12" s="46" customFormat="1" ht="15" customHeight="1">
      <c r="C75" s="47"/>
      <c r="D75" s="47"/>
      <c r="E75" s="47"/>
      <c r="F75" s="50"/>
      <c r="G75" s="47"/>
      <c r="H75" s="50"/>
      <c r="I75" s="47"/>
      <c r="J75" s="50"/>
      <c r="K75" s="50"/>
      <c r="L75" s="47"/>
    </row>
    <row r="76" spans="2:12" s="46" customFormat="1" ht="15" customHeight="1">
      <c r="C76" s="47"/>
      <c r="D76" s="47"/>
      <c r="E76" s="47"/>
      <c r="F76" s="50"/>
      <c r="G76" s="47"/>
      <c r="H76" s="50"/>
      <c r="I76" s="47"/>
      <c r="J76" s="50"/>
      <c r="K76" s="50"/>
      <c r="L76" s="47"/>
    </row>
    <row r="77" spans="2:12" s="46" customFormat="1" ht="15" customHeight="1">
      <c r="C77" s="47"/>
      <c r="D77" s="47"/>
      <c r="E77" s="47"/>
      <c r="F77" s="50"/>
      <c r="G77" s="47"/>
      <c r="H77" s="50"/>
      <c r="I77" s="47"/>
      <c r="J77" s="50"/>
      <c r="K77" s="50"/>
      <c r="L77" s="47"/>
    </row>
    <row r="78" spans="2:12" s="46" customFormat="1" ht="15" customHeight="1">
      <c r="C78" s="47"/>
      <c r="D78" s="47"/>
      <c r="E78" s="47"/>
      <c r="F78" s="50"/>
      <c r="G78" s="47"/>
      <c r="H78" s="50"/>
      <c r="I78" s="47"/>
      <c r="J78" s="50"/>
      <c r="K78" s="50"/>
      <c r="L78" s="47"/>
    </row>
    <row r="79" spans="2:12" s="46" customFormat="1" ht="15" customHeight="1">
      <c r="C79" s="47"/>
      <c r="D79" s="47"/>
      <c r="E79" s="47"/>
      <c r="F79" s="50"/>
      <c r="G79" s="47"/>
      <c r="H79" s="50"/>
      <c r="I79" s="47"/>
      <c r="J79" s="50"/>
      <c r="K79" s="50"/>
      <c r="L79" s="47"/>
    </row>
    <row r="80" spans="2:12" s="46" customFormat="1" ht="15" customHeight="1">
      <c r="C80" s="47"/>
      <c r="D80" s="47"/>
      <c r="E80" s="47"/>
      <c r="F80" s="50"/>
      <c r="G80" s="47"/>
      <c r="H80" s="50"/>
      <c r="I80" s="47"/>
      <c r="J80" s="50"/>
      <c r="K80" s="50"/>
      <c r="L80" s="47"/>
    </row>
    <row r="81" spans="3:12" s="46" customFormat="1" ht="15" customHeight="1">
      <c r="C81" s="47"/>
      <c r="D81" s="47"/>
      <c r="E81" s="47"/>
      <c r="F81" s="50"/>
      <c r="G81" s="47"/>
      <c r="H81" s="50"/>
      <c r="I81" s="47"/>
      <c r="J81" s="50"/>
      <c r="K81" s="50"/>
      <c r="L81" s="47"/>
    </row>
    <row r="82" spans="3:12" s="46" customFormat="1" ht="15" customHeight="1">
      <c r="C82" s="47"/>
      <c r="D82" s="47"/>
      <c r="E82" s="47"/>
      <c r="F82" s="50"/>
      <c r="G82" s="47"/>
      <c r="H82" s="50"/>
      <c r="I82" s="47"/>
      <c r="J82" s="50"/>
      <c r="K82" s="50"/>
      <c r="L82" s="47"/>
    </row>
    <row r="83" spans="3:12" s="46" customFormat="1" ht="15" customHeight="1">
      <c r="C83" s="47"/>
      <c r="D83" s="47"/>
      <c r="E83" s="47"/>
      <c r="F83" s="50"/>
      <c r="G83" s="47"/>
      <c r="H83" s="50"/>
      <c r="I83" s="47"/>
      <c r="J83" s="50"/>
      <c r="K83" s="50"/>
      <c r="L83" s="47"/>
    </row>
    <row r="84" spans="3:12" s="46" customFormat="1" ht="15" customHeight="1">
      <c r="C84" s="47"/>
      <c r="D84" s="47"/>
      <c r="E84" s="47"/>
      <c r="F84" s="50"/>
      <c r="G84" s="47"/>
      <c r="H84" s="50"/>
      <c r="I84" s="47"/>
      <c r="J84" s="50"/>
      <c r="K84" s="50"/>
      <c r="L84" s="47"/>
    </row>
    <row r="85" spans="3:12" s="46" customFormat="1" ht="15" customHeight="1">
      <c r="C85" s="47"/>
      <c r="D85" s="47"/>
      <c r="E85" s="47"/>
      <c r="F85" s="50"/>
      <c r="G85" s="47"/>
      <c r="H85" s="50"/>
      <c r="I85" s="47"/>
      <c r="J85" s="50"/>
      <c r="K85" s="50"/>
      <c r="L85" s="47"/>
    </row>
    <row r="86" spans="3:12" s="46" customFormat="1" ht="15" customHeight="1">
      <c r="C86" s="47"/>
      <c r="D86" s="47"/>
      <c r="E86" s="47"/>
      <c r="F86" s="50"/>
      <c r="G86" s="47"/>
      <c r="H86" s="50"/>
      <c r="I86" s="47"/>
      <c r="J86" s="50"/>
      <c r="K86" s="50"/>
      <c r="L86" s="47"/>
    </row>
    <row r="87" spans="3:12" s="46" customFormat="1" ht="15" customHeight="1">
      <c r="C87" s="47"/>
      <c r="D87" s="47"/>
      <c r="E87" s="47"/>
      <c r="F87" s="50"/>
      <c r="G87" s="47"/>
      <c r="H87" s="50"/>
      <c r="I87" s="47"/>
      <c r="J87" s="50"/>
      <c r="K87" s="50"/>
      <c r="L87" s="47"/>
    </row>
    <row r="88" spans="3:12" s="46" customFormat="1" ht="15" customHeight="1">
      <c r="C88" s="47"/>
      <c r="D88" s="47"/>
      <c r="E88" s="47"/>
      <c r="F88" s="50"/>
      <c r="G88" s="47"/>
      <c r="H88" s="50"/>
      <c r="I88" s="47"/>
      <c r="J88" s="50"/>
      <c r="K88" s="50"/>
      <c r="L88" s="47"/>
    </row>
    <row r="89" spans="3:12" s="46" customFormat="1" ht="15" customHeight="1">
      <c r="C89" s="47"/>
      <c r="D89" s="47"/>
      <c r="E89" s="47"/>
      <c r="F89" s="50"/>
      <c r="G89" s="47"/>
      <c r="H89" s="50"/>
      <c r="I89" s="47"/>
      <c r="J89" s="50"/>
      <c r="K89" s="50"/>
      <c r="L89" s="47"/>
    </row>
    <row r="90" spans="3:12" s="46" customFormat="1" ht="15" customHeight="1">
      <c r="C90" s="47"/>
      <c r="D90" s="47"/>
      <c r="E90" s="47"/>
      <c r="F90" s="50"/>
      <c r="G90" s="47"/>
      <c r="H90" s="50"/>
      <c r="I90" s="47"/>
      <c r="J90" s="50"/>
      <c r="K90" s="50"/>
      <c r="L90" s="47"/>
    </row>
    <row r="91" spans="3:12" s="46" customFormat="1" ht="15" customHeight="1">
      <c r="C91" s="47"/>
      <c r="D91" s="47"/>
      <c r="E91" s="47"/>
      <c r="F91" s="50"/>
      <c r="G91" s="47"/>
      <c r="H91" s="50"/>
      <c r="I91" s="47"/>
      <c r="J91" s="50"/>
      <c r="K91" s="50"/>
      <c r="L91" s="47"/>
    </row>
    <row r="92" spans="3:12" s="46" customFormat="1" ht="15" customHeight="1">
      <c r="C92" s="47"/>
      <c r="D92" s="47"/>
      <c r="E92" s="47"/>
      <c r="F92" s="50"/>
      <c r="G92" s="47"/>
      <c r="H92" s="50"/>
      <c r="I92" s="47"/>
      <c r="J92" s="50"/>
      <c r="K92" s="50"/>
      <c r="L92" s="47"/>
    </row>
    <row r="93" spans="3:12" s="46" customFormat="1" ht="15" customHeight="1">
      <c r="C93" s="47"/>
      <c r="D93" s="47"/>
      <c r="E93" s="47"/>
      <c r="F93" s="50"/>
      <c r="G93" s="47"/>
      <c r="H93" s="50"/>
      <c r="I93" s="47"/>
      <c r="J93" s="50"/>
      <c r="K93" s="50"/>
      <c r="L93" s="47"/>
    </row>
    <row r="94" spans="3:12" s="46" customFormat="1" ht="15" customHeight="1">
      <c r="C94" s="47"/>
      <c r="D94" s="47"/>
      <c r="E94" s="47"/>
      <c r="F94" s="50"/>
      <c r="G94" s="47"/>
      <c r="H94" s="50"/>
      <c r="I94" s="47"/>
      <c r="J94" s="50"/>
      <c r="K94" s="50"/>
      <c r="L94" s="47"/>
    </row>
    <row r="95" spans="3:12" s="46" customFormat="1" ht="15" customHeight="1">
      <c r="C95" s="47"/>
      <c r="D95" s="47"/>
      <c r="E95" s="47"/>
      <c r="F95" s="50"/>
      <c r="G95" s="47"/>
      <c r="H95" s="50"/>
      <c r="I95" s="47"/>
      <c r="J95" s="50"/>
      <c r="K95" s="50"/>
      <c r="L95" s="47"/>
    </row>
    <row r="96" spans="3:12" s="46" customFormat="1" ht="15" customHeight="1">
      <c r="C96" s="47"/>
      <c r="D96" s="47"/>
      <c r="E96" s="47"/>
      <c r="F96" s="50"/>
      <c r="G96" s="47"/>
      <c r="H96" s="50"/>
      <c r="I96" s="47"/>
      <c r="J96" s="50"/>
      <c r="K96" s="50"/>
      <c r="L96" s="47"/>
    </row>
    <row r="97" spans="3:12" s="46" customFormat="1" ht="15" customHeight="1">
      <c r="C97" s="47"/>
      <c r="D97" s="47"/>
      <c r="E97" s="47"/>
      <c r="F97" s="50"/>
      <c r="G97" s="47"/>
      <c r="H97" s="50"/>
      <c r="I97" s="47"/>
      <c r="J97" s="50"/>
      <c r="K97" s="50"/>
      <c r="L97" s="47"/>
    </row>
    <row r="98" spans="3:12" s="46" customFormat="1" ht="15" customHeight="1">
      <c r="C98" s="47"/>
      <c r="D98" s="47"/>
      <c r="E98" s="47"/>
      <c r="F98" s="50"/>
      <c r="G98" s="47"/>
      <c r="H98" s="50"/>
      <c r="I98" s="47"/>
      <c r="J98" s="50"/>
      <c r="K98" s="50"/>
      <c r="L98" s="47"/>
    </row>
    <row r="99" spans="3:12" s="46" customFormat="1" ht="15" customHeight="1">
      <c r="C99" s="47"/>
      <c r="D99" s="47"/>
      <c r="E99" s="47"/>
      <c r="F99" s="50"/>
      <c r="G99" s="47"/>
      <c r="H99" s="50"/>
      <c r="I99" s="47"/>
      <c r="J99" s="50"/>
      <c r="K99" s="50"/>
      <c r="L99" s="47"/>
    </row>
    <row r="100" spans="3:12" s="46" customFormat="1" ht="15" customHeight="1">
      <c r="C100" s="47"/>
      <c r="D100" s="47"/>
      <c r="E100" s="47"/>
      <c r="F100" s="50"/>
      <c r="G100" s="47"/>
      <c r="H100" s="50"/>
      <c r="I100" s="47"/>
      <c r="J100" s="50"/>
      <c r="K100" s="50"/>
      <c r="L100" s="47"/>
    </row>
    <row r="101" spans="3:12" s="46" customFormat="1" ht="15" customHeight="1">
      <c r="C101" s="47"/>
      <c r="D101" s="47"/>
      <c r="E101" s="47"/>
      <c r="F101" s="50"/>
      <c r="G101" s="47"/>
      <c r="H101" s="50"/>
      <c r="I101" s="47"/>
      <c r="J101" s="50"/>
      <c r="K101" s="50"/>
      <c r="L101" s="47"/>
    </row>
    <row r="102" spans="3:12" s="46" customFormat="1" ht="15" customHeight="1">
      <c r="C102" s="47"/>
      <c r="D102" s="47"/>
      <c r="E102" s="47"/>
      <c r="F102" s="50"/>
      <c r="G102" s="47"/>
      <c r="H102" s="50"/>
      <c r="I102" s="47"/>
      <c r="J102" s="50"/>
      <c r="K102" s="50"/>
      <c r="L102" s="47"/>
    </row>
    <row r="103" spans="3:12" s="46" customFormat="1" ht="15" customHeight="1">
      <c r="C103" s="47"/>
      <c r="D103" s="47"/>
      <c r="E103" s="47"/>
      <c r="F103" s="50"/>
      <c r="G103" s="47"/>
      <c r="H103" s="50"/>
      <c r="I103" s="47"/>
      <c r="J103" s="50"/>
      <c r="K103" s="50"/>
      <c r="L103" s="47"/>
    </row>
    <row r="104" spans="3:12" s="46" customFormat="1" ht="15" customHeight="1">
      <c r="C104" s="47"/>
      <c r="D104" s="47"/>
      <c r="E104" s="47"/>
      <c r="F104" s="50"/>
      <c r="G104" s="47"/>
      <c r="H104" s="50"/>
      <c r="I104" s="47"/>
      <c r="J104" s="50"/>
      <c r="K104" s="50"/>
      <c r="L104" s="47"/>
    </row>
    <row r="105" spans="3:12" s="46" customFormat="1" ht="15" customHeight="1">
      <c r="C105" s="47"/>
      <c r="D105" s="47"/>
      <c r="E105" s="47"/>
      <c r="F105" s="50"/>
      <c r="G105" s="47"/>
      <c r="H105" s="50"/>
      <c r="I105" s="47"/>
      <c r="J105" s="50"/>
      <c r="K105" s="50"/>
      <c r="L105" s="47"/>
    </row>
    <row r="106" spans="3:12" s="46" customFormat="1" ht="15" customHeight="1">
      <c r="C106" s="47"/>
      <c r="D106" s="47"/>
      <c r="E106" s="47"/>
      <c r="F106" s="50"/>
      <c r="G106" s="47"/>
      <c r="H106" s="50"/>
      <c r="I106" s="47"/>
      <c r="J106" s="50"/>
      <c r="K106" s="50"/>
      <c r="L106" s="47"/>
    </row>
    <row r="107" spans="3:12" s="46" customFormat="1" ht="15" customHeight="1">
      <c r="C107" s="47"/>
      <c r="D107" s="47"/>
      <c r="E107" s="47"/>
      <c r="F107" s="50"/>
      <c r="G107" s="47"/>
      <c r="H107" s="50"/>
      <c r="I107" s="47"/>
      <c r="J107" s="50"/>
      <c r="K107" s="50"/>
      <c r="L107" s="47"/>
    </row>
    <row r="108" spans="3:12" s="46" customFormat="1" ht="15" customHeight="1">
      <c r="C108" s="47"/>
      <c r="D108" s="47"/>
      <c r="E108" s="47"/>
      <c r="F108" s="50"/>
      <c r="G108" s="47"/>
      <c r="H108" s="50"/>
      <c r="I108" s="47"/>
      <c r="J108" s="50"/>
      <c r="K108" s="50"/>
      <c r="L108" s="47"/>
    </row>
    <row r="109" spans="3:12" s="46" customFormat="1" ht="15" customHeight="1">
      <c r="C109" s="47"/>
      <c r="D109" s="47"/>
      <c r="E109" s="47"/>
      <c r="F109" s="50"/>
      <c r="G109" s="47"/>
      <c r="H109" s="50"/>
      <c r="I109" s="47"/>
      <c r="J109" s="50"/>
      <c r="K109" s="50"/>
      <c r="L109" s="47"/>
    </row>
    <row r="110" spans="3:12" s="46" customFormat="1" ht="15" customHeight="1">
      <c r="C110" s="47"/>
      <c r="D110" s="47"/>
      <c r="E110" s="47"/>
      <c r="F110" s="50"/>
      <c r="G110" s="47"/>
      <c r="H110" s="50"/>
      <c r="I110" s="47"/>
      <c r="J110" s="50"/>
      <c r="K110" s="50"/>
      <c r="L110" s="47"/>
    </row>
    <row r="111" spans="3:12" s="46" customFormat="1" ht="15" customHeight="1">
      <c r="C111" s="47"/>
      <c r="D111" s="47"/>
      <c r="E111" s="47"/>
      <c r="F111" s="50"/>
      <c r="G111" s="47"/>
      <c r="H111" s="50"/>
      <c r="I111" s="47"/>
      <c r="J111" s="50"/>
      <c r="K111" s="50"/>
      <c r="L111" s="47"/>
    </row>
    <row r="112" spans="3:12" s="46" customFormat="1" ht="15" customHeight="1">
      <c r="C112" s="47"/>
      <c r="D112" s="47"/>
      <c r="E112" s="47"/>
      <c r="F112" s="50"/>
      <c r="G112" s="47"/>
      <c r="H112" s="50"/>
      <c r="I112" s="47"/>
      <c r="J112" s="50"/>
      <c r="K112" s="50"/>
      <c r="L112" s="47"/>
    </row>
    <row r="113" spans="3:12" s="46" customFormat="1" ht="15" customHeight="1">
      <c r="C113" s="47"/>
      <c r="D113" s="47"/>
      <c r="E113" s="47"/>
      <c r="F113" s="50"/>
      <c r="G113" s="47"/>
      <c r="H113" s="50"/>
      <c r="I113" s="47"/>
      <c r="J113" s="50"/>
      <c r="K113" s="50"/>
      <c r="L113" s="47"/>
    </row>
    <row r="114" spans="3:12" s="46" customFormat="1" ht="15" customHeight="1">
      <c r="C114" s="47"/>
      <c r="D114" s="47"/>
      <c r="E114" s="47"/>
      <c r="F114" s="50"/>
      <c r="G114" s="47"/>
      <c r="H114" s="50"/>
      <c r="I114" s="47"/>
      <c r="J114" s="50"/>
      <c r="K114" s="50"/>
      <c r="L114" s="47"/>
    </row>
    <row r="115" spans="3:12" s="46" customFormat="1" ht="15" customHeight="1">
      <c r="C115" s="47"/>
      <c r="D115" s="47"/>
      <c r="E115" s="47"/>
      <c r="F115" s="50"/>
      <c r="G115" s="47"/>
      <c r="H115" s="50"/>
      <c r="I115" s="47"/>
      <c r="J115" s="50"/>
      <c r="K115" s="50"/>
      <c r="L115" s="47"/>
    </row>
    <row r="116" spans="3:12" s="46" customFormat="1" ht="15" customHeight="1">
      <c r="C116" s="47"/>
      <c r="D116" s="47"/>
      <c r="E116" s="47"/>
      <c r="F116" s="50"/>
      <c r="G116" s="47"/>
      <c r="H116" s="50"/>
      <c r="I116" s="47"/>
      <c r="J116" s="50"/>
      <c r="K116" s="50"/>
      <c r="L116" s="47"/>
    </row>
    <row r="117" spans="3:12" s="46" customFormat="1" ht="15" customHeight="1">
      <c r="C117" s="47"/>
      <c r="D117" s="47"/>
      <c r="E117" s="47"/>
      <c r="F117" s="50"/>
      <c r="G117" s="47"/>
      <c r="H117" s="50"/>
      <c r="I117" s="47"/>
      <c r="J117" s="50"/>
      <c r="K117" s="50"/>
      <c r="L117" s="47"/>
    </row>
    <row r="118" spans="3:12" s="46" customFormat="1" ht="15" customHeight="1">
      <c r="C118" s="47"/>
      <c r="D118" s="47"/>
      <c r="E118" s="47"/>
      <c r="F118" s="50"/>
      <c r="G118" s="47"/>
      <c r="H118" s="50"/>
      <c r="I118" s="47"/>
      <c r="J118" s="50"/>
      <c r="K118" s="50"/>
      <c r="L118" s="47"/>
    </row>
    <row r="119" spans="3:12" s="46" customFormat="1" ht="15" customHeight="1">
      <c r="C119" s="47"/>
      <c r="D119" s="47"/>
      <c r="E119" s="47"/>
      <c r="F119" s="50"/>
      <c r="G119" s="47"/>
      <c r="H119" s="50"/>
      <c r="I119" s="47"/>
      <c r="J119" s="50"/>
      <c r="K119" s="50"/>
      <c r="L119" s="47"/>
    </row>
    <row r="120" spans="3:12" s="46" customFormat="1" ht="15" customHeight="1">
      <c r="C120" s="47"/>
      <c r="D120" s="47"/>
      <c r="E120" s="47"/>
      <c r="F120" s="50"/>
      <c r="G120" s="47"/>
      <c r="H120" s="50"/>
      <c r="I120" s="47"/>
      <c r="J120" s="50"/>
      <c r="K120" s="50"/>
      <c r="L120" s="47"/>
    </row>
    <row r="121" spans="3:12" s="46" customFormat="1" ht="15" customHeight="1">
      <c r="C121" s="47"/>
      <c r="D121" s="47"/>
      <c r="E121" s="47"/>
      <c r="F121" s="50"/>
      <c r="G121" s="47"/>
      <c r="H121" s="50"/>
      <c r="I121" s="47"/>
      <c r="J121" s="50"/>
      <c r="K121" s="50"/>
      <c r="L121" s="47"/>
    </row>
    <row r="122" spans="3:12" s="46" customFormat="1" ht="15" customHeight="1">
      <c r="C122" s="47"/>
      <c r="D122" s="47"/>
      <c r="E122" s="47"/>
      <c r="F122" s="50"/>
      <c r="G122" s="47"/>
      <c r="H122" s="50"/>
      <c r="I122" s="47"/>
      <c r="J122" s="50"/>
      <c r="K122" s="50"/>
      <c r="L122" s="47"/>
    </row>
    <row r="123" spans="3:12" s="46" customFormat="1" ht="15" customHeight="1">
      <c r="C123" s="47"/>
      <c r="D123" s="47"/>
      <c r="E123" s="47"/>
      <c r="F123" s="50"/>
      <c r="G123" s="47"/>
      <c r="H123" s="50"/>
      <c r="I123" s="47"/>
      <c r="J123" s="50"/>
      <c r="K123" s="50"/>
      <c r="L123" s="47"/>
    </row>
    <row r="124" spans="3:12" s="46" customFormat="1" ht="15" customHeight="1">
      <c r="C124" s="47"/>
      <c r="D124" s="47"/>
      <c r="E124" s="47"/>
      <c r="F124" s="50"/>
      <c r="G124" s="47"/>
      <c r="H124" s="50"/>
      <c r="I124" s="47"/>
      <c r="J124" s="50"/>
      <c r="K124" s="50"/>
      <c r="L124" s="47"/>
    </row>
    <row r="125" spans="3:12" s="46" customFormat="1" ht="15" customHeight="1">
      <c r="C125" s="47"/>
      <c r="D125" s="47"/>
      <c r="E125" s="47"/>
      <c r="F125" s="50"/>
      <c r="G125" s="47"/>
      <c r="H125" s="50"/>
      <c r="I125" s="47"/>
      <c r="J125" s="50"/>
      <c r="K125" s="50"/>
      <c r="L125" s="47"/>
    </row>
    <row r="126" spans="3:12" s="46" customFormat="1" ht="15" customHeight="1">
      <c r="C126" s="47"/>
      <c r="D126" s="47"/>
      <c r="E126" s="47"/>
      <c r="F126" s="50"/>
      <c r="G126" s="47"/>
      <c r="H126" s="50"/>
      <c r="I126" s="47"/>
      <c r="J126" s="50"/>
      <c r="K126" s="50"/>
      <c r="L126" s="47"/>
    </row>
    <row r="127" spans="3:12" s="46" customFormat="1" ht="15" customHeight="1">
      <c r="C127" s="47"/>
      <c r="D127" s="47"/>
      <c r="E127" s="47"/>
      <c r="F127" s="50"/>
      <c r="G127" s="47"/>
      <c r="H127" s="50"/>
      <c r="I127" s="47"/>
      <c r="J127" s="50"/>
      <c r="K127" s="50"/>
      <c r="L127" s="47"/>
    </row>
    <row r="128" spans="3:12" s="46" customFormat="1" ht="15" customHeight="1">
      <c r="C128" s="47"/>
      <c r="D128" s="47"/>
      <c r="E128" s="47"/>
      <c r="F128" s="50"/>
      <c r="G128" s="47"/>
      <c r="H128" s="50"/>
      <c r="I128" s="47"/>
      <c r="J128" s="50"/>
      <c r="K128" s="50"/>
      <c r="L128" s="47"/>
    </row>
    <row r="129" spans="3:12" s="46" customFormat="1" ht="15" customHeight="1">
      <c r="C129" s="47"/>
      <c r="D129" s="47"/>
      <c r="E129" s="47"/>
      <c r="F129" s="50"/>
      <c r="G129" s="47"/>
      <c r="H129" s="50"/>
      <c r="I129" s="47"/>
      <c r="J129" s="50"/>
      <c r="K129" s="50"/>
      <c r="L129" s="47"/>
    </row>
    <row r="130" spans="3:12" s="46" customFormat="1" ht="15" customHeight="1">
      <c r="C130" s="47"/>
      <c r="D130" s="47"/>
      <c r="E130" s="47"/>
      <c r="F130" s="50"/>
      <c r="G130" s="47"/>
      <c r="H130" s="50"/>
      <c r="I130" s="47"/>
      <c r="J130" s="50"/>
      <c r="K130" s="50"/>
      <c r="L130" s="47"/>
    </row>
    <row r="131" spans="3:12" s="46" customFormat="1" ht="15" customHeight="1">
      <c r="C131" s="47"/>
      <c r="D131" s="47"/>
      <c r="E131" s="47"/>
      <c r="F131" s="50"/>
      <c r="G131" s="47"/>
      <c r="H131" s="50"/>
      <c r="I131" s="47"/>
      <c r="J131" s="50"/>
      <c r="K131" s="50"/>
      <c r="L131" s="47"/>
    </row>
    <row r="132" spans="3:12" s="46" customFormat="1" ht="15" customHeight="1">
      <c r="C132" s="47"/>
      <c r="D132" s="47"/>
      <c r="E132" s="47"/>
      <c r="F132" s="50"/>
      <c r="G132" s="47"/>
      <c r="H132" s="50"/>
      <c r="I132" s="47"/>
      <c r="J132" s="50"/>
      <c r="K132" s="50"/>
      <c r="L132" s="47"/>
    </row>
    <row r="133" spans="3:12" s="46" customFormat="1" ht="15" customHeight="1">
      <c r="C133" s="47"/>
      <c r="D133" s="47"/>
      <c r="E133" s="47"/>
      <c r="F133" s="50"/>
      <c r="G133" s="47"/>
      <c r="H133" s="50"/>
      <c r="I133" s="47"/>
      <c r="J133" s="50"/>
      <c r="K133" s="50"/>
      <c r="L133" s="47"/>
    </row>
    <row r="134" spans="3:12" s="46" customFormat="1" ht="15" customHeight="1">
      <c r="C134" s="47"/>
      <c r="D134" s="47"/>
      <c r="E134" s="47"/>
      <c r="F134" s="50"/>
      <c r="G134" s="47"/>
      <c r="H134" s="50"/>
      <c r="I134" s="47"/>
      <c r="J134" s="50"/>
      <c r="K134" s="50"/>
      <c r="L134" s="47"/>
    </row>
    <row r="135" spans="3:12" s="46" customFormat="1" ht="15" customHeight="1">
      <c r="C135" s="47"/>
      <c r="D135" s="47"/>
      <c r="E135" s="47"/>
      <c r="F135" s="50"/>
      <c r="G135" s="47"/>
      <c r="H135" s="50"/>
      <c r="I135" s="47"/>
      <c r="J135" s="50"/>
      <c r="K135" s="50"/>
      <c r="L135" s="47"/>
    </row>
    <row r="136" spans="3:12" s="46" customFormat="1" ht="15" customHeight="1">
      <c r="C136" s="47"/>
      <c r="D136" s="47"/>
      <c r="E136" s="47"/>
      <c r="F136" s="50"/>
      <c r="G136" s="47"/>
      <c r="H136" s="50"/>
      <c r="I136" s="47"/>
      <c r="J136" s="50"/>
      <c r="K136" s="50"/>
      <c r="L136" s="47"/>
    </row>
    <row r="137" spans="3:12" s="46" customFormat="1" ht="15" customHeight="1">
      <c r="C137" s="47"/>
      <c r="D137" s="47"/>
      <c r="E137" s="47"/>
      <c r="F137" s="50"/>
      <c r="G137" s="47"/>
      <c r="H137" s="50"/>
      <c r="I137" s="47"/>
      <c r="J137" s="50"/>
      <c r="K137" s="50"/>
      <c r="L137" s="47"/>
    </row>
    <row r="138" spans="3:12" s="46" customFormat="1" ht="15" customHeight="1">
      <c r="C138" s="47"/>
      <c r="D138" s="47"/>
      <c r="E138" s="47"/>
      <c r="F138" s="50"/>
      <c r="G138" s="47"/>
      <c r="H138" s="50"/>
      <c r="I138" s="47"/>
      <c r="J138" s="50"/>
      <c r="K138" s="50"/>
      <c r="L138" s="47"/>
    </row>
    <row r="139" spans="3:12" s="46" customFormat="1" ht="15" customHeight="1">
      <c r="C139" s="47"/>
      <c r="D139" s="47"/>
      <c r="E139" s="47"/>
      <c r="F139" s="50"/>
      <c r="G139" s="47"/>
      <c r="H139" s="50"/>
      <c r="I139" s="47"/>
      <c r="J139" s="50"/>
      <c r="K139" s="50"/>
      <c r="L139" s="47"/>
    </row>
    <row r="140" spans="3:12" s="46" customFormat="1" ht="15" customHeight="1">
      <c r="C140" s="47"/>
      <c r="D140" s="47"/>
      <c r="E140" s="47"/>
      <c r="F140" s="50"/>
      <c r="G140" s="47"/>
      <c r="H140" s="50"/>
      <c r="I140" s="47"/>
      <c r="J140" s="50"/>
      <c r="K140" s="50"/>
      <c r="L140" s="47"/>
    </row>
    <row r="141" spans="3:12" s="46" customFormat="1" ht="15" customHeight="1">
      <c r="C141" s="47"/>
      <c r="D141" s="47"/>
      <c r="E141" s="47"/>
      <c r="F141" s="50"/>
      <c r="G141" s="47"/>
      <c r="H141" s="50"/>
      <c r="I141" s="47"/>
      <c r="J141" s="50"/>
      <c r="K141" s="50"/>
      <c r="L141" s="47"/>
    </row>
    <row r="142" spans="3:12" s="46" customFormat="1" ht="15" customHeight="1">
      <c r="C142" s="47"/>
      <c r="D142" s="47"/>
      <c r="E142" s="47"/>
      <c r="F142" s="50"/>
      <c r="G142" s="47"/>
      <c r="H142" s="50"/>
      <c r="I142" s="47"/>
      <c r="J142" s="50"/>
      <c r="K142" s="50"/>
      <c r="L142" s="47"/>
    </row>
    <row r="143" spans="3:12" s="46" customFormat="1" ht="15" customHeight="1">
      <c r="C143" s="47"/>
      <c r="D143" s="47"/>
      <c r="E143" s="47"/>
      <c r="F143" s="50"/>
      <c r="G143" s="47"/>
      <c r="H143" s="50"/>
      <c r="I143" s="47"/>
      <c r="J143" s="50"/>
      <c r="K143" s="50"/>
      <c r="L143" s="47"/>
    </row>
    <row r="144" spans="3:12" s="46" customFormat="1" ht="15" customHeight="1">
      <c r="C144" s="47"/>
      <c r="D144" s="47"/>
      <c r="E144" s="47"/>
      <c r="F144" s="50"/>
      <c r="G144" s="47"/>
      <c r="H144" s="50"/>
      <c r="I144" s="47"/>
      <c r="J144" s="50"/>
      <c r="K144" s="50"/>
      <c r="L144" s="47"/>
    </row>
    <row r="145" spans="3:12" s="46" customFormat="1" ht="15" customHeight="1">
      <c r="C145" s="47"/>
      <c r="D145" s="47"/>
      <c r="E145" s="47"/>
      <c r="F145" s="50"/>
      <c r="G145" s="47"/>
      <c r="H145" s="50"/>
      <c r="I145" s="47"/>
      <c r="J145" s="50"/>
      <c r="K145" s="50"/>
      <c r="L145" s="47"/>
    </row>
    <row r="146" spans="3:12" s="46" customFormat="1" ht="15" customHeight="1">
      <c r="C146" s="47"/>
      <c r="D146" s="47"/>
      <c r="E146" s="47"/>
      <c r="F146" s="50"/>
      <c r="G146" s="47"/>
      <c r="H146" s="50"/>
      <c r="I146" s="47"/>
      <c r="J146" s="50"/>
      <c r="K146" s="50"/>
      <c r="L146" s="47"/>
    </row>
    <row r="147" spans="3:12" s="46" customFormat="1" ht="15" customHeight="1">
      <c r="C147" s="47"/>
      <c r="D147" s="47"/>
      <c r="E147" s="47"/>
      <c r="F147" s="50"/>
      <c r="G147" s="47"/>
      <c r="H147" s="50"/>
      <c r="I147" s="47"/>
      <c r="J147" s="50"/>
      <c r="K147" s="50"/>
      <c r="L147" s="47"/>
    </row>
    <row r="148" spans="3:12" s="46" customFormat="1" ht="15" customHeight="1">
      <c r="C148" s="47"/>
      <c r="D148" s="47"/>
      <c r="E148" s="47"/>
      <c r="F148" s="50"/>
      <c r="G148" s="47"/>
      <c r="H148" s="50"/>
      <c r="I148" s="47"/>
      <c r="J148" s="50"/>
      <c r="K148" s="50"/>
      <c r="L148" s="47"/>
    </row>
    <row r="149" spans="3:12" s="46" customFormat="1" ht="15" customHeight="1">
      <c r="C149" s="47"/>
      <c r="D149" s="47"/>
      <c r="E149" s="47"/>
      <c r="F149" s="50"/>
      <c r="G149" s="47"/>
      <c r="H149" s="50"/>
      <c r="I149" s="47"/>
      <c r="J149" s="50"/>
      <c r="K149" s="50"/>
      <c r="L149" s="47"/>
    </row>
    <row r="150" spans="3:12" ht="15" customHeight="1"/>
    <row r="151" spans="3:12" ht="15" customHeight="1"/>
    <row r="152" spans="3:12" ht="15" customHeight="1"/>
    <row r="153" spans="3:12" ht="15" customHeight="1"/>
    <row r="154" spans="3:12" ht="15" customHeight="1"/>
    <row r="155" spans="3:12" ht="15" customHeight="1"/>
    <row r="156" spans="3:12" ht="15" customHeight="1"/>
    <row r="157" spans="3:12" ht="15" customHeight="1"/>
    <row r="158" spans="3:12" ht="15" customHeight="1"/>
    <row r="159" spans="3:12" ht="15" customHeight="1"/>
    <row r="160" spans="3:12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</sheetData>
  <mergeCells count="14">
    <mergeCell ref="I21:I23"/>
    <mergeCell ref="B23:F23"/>
    <mergeCell ref="L21:L23"/>
    <mergeCell ref="I24:I25"/>
    <mergeCell ref="L24:L25"/>
    <mergeCell ref="C50:E50"/>
    <mergeCell ref="C34:E34"/>
    <mergeCell ref="C32:E32"/>
    <mergeCell ref="C30:E30"/>
    <mergeCell ref="C31:E31"/>
    <mergeCell ref="C35:E35"/>
    <mergeCell ref="C36:E36"/>
    <mergeCell ref="C49:E49"/>
    <mergeCell ref="C33:E33"/>
  </mergeCells>
  <conditionalFormatting sqref="B3:B29 C3:F22 I26:I29 I3:I21 L3:L21 L26:L29 B24:H25 G3:H29 J3:K29 C26:F29 B30:L68">
    <cfRule type="expression" dxfId="3" priority="47">
      <formula>MOD(ROW(),2)=0</formula>
    </cfRule>
  </conditionalFormatting>
  <conditionalFormatting sqref="J3:J68">
    <cfRule type="expression" dxfId="2" priority="3">
      <formula>J3&gt;H3</formula>
    </cfRule>
    <cfRule type="expression" dxfId="1" priority="4">
      <formula>J3&lt;H3</formula>
    </cfRule>
  </conditionalFormatting>
  <conditionalFormatting sqref="K69">
    <cfRule type="cellIs" dxfId="0" priority="1" operator="greaterThan">
      <formula>0</formula>
    </cfRule>
  </conditionalFormatting>
  <hyperlinks>
    <hyperlink ref="E26" r:id="rId1"/>
    <hyperlink ref="E27" r:id="rId2"/>
    <hyperlink ref="E28" r:id="rId3"/>
    <hyperlink ref="E38" r:id="rId4" display="Race-Mart.com"/>
    <hyperlink ref="E39" r:id="rId5" display="Race-Mart.com"/>
    <hyperlink ref="E48" r:id="rId6"/>
    <hyperlink ref="E44" r:id="rId7"/>
    <hyperlink ref="E43" r:id="rId8" display="Race-Mart.com"/>
    <hyperlink ref="E42" r:id="rId9" display="Race-Mart.com"/>
    <hyperlink ref="E41" r:id="rId10" display="Race-Mart.com"/>
    <hyperlink ref="E40" r:id="rId11"/>
    <hyperlink ref="E37" r:id="rId12" display="FordRacingParts123"/>
    <hyperlink ref="E51" r:id="rId13"/>
    <hyperlink ref="E29" r:id="rId14"/>
    <hyperlink ref="E52" r:id="rId15"/>
    <hyperlink ref="E21" r:id="rId16"/>
    <hyperlink ref="E19" r:id="rId17"/>
    <hyperlink ref="E24" r:id="rId18"/>
  </hyperlinks>
  <pageMargins left="0.7" right="0.7" top="0.75" bottom="0.75" header="0.3" footer="0.3"/>
  <pageSetup scale="52" orientation="portrait" r:id="rId19"/>
  <ignoredErrors>
    <ignoredError sqref="D51:D52 D26:D29" numberStoredAsText="1"/>
    <ignoredError sqref="I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Projected</vt:lpstr>
      <vt:lpstr>Coyote-Specific</vt:lpstr>
      <vt:lpstr>Shopping Plan</vt:lpstr>
      <vt:lpstr>'Shopping Plan'!Print_Area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T. Holdman</dc:creator>
  <cp:lastModifiedBy>Wesley T. Holdman</cp:lastModifiedBy>
  <dcterms:created xsi:type="dcterms:W3CDTF">2012-02-18T03:25:27Z</dcterms:created>
  <dcterms:modified xsi:type="dcterms:W3CDTF">2012-07-26T08:00:43Z</dcterms:modified>
</cp:coreProperties>
</file>